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LANIFICACION2\Desktop\para rendicion de cuentas\RENDICION DE CUENTAS 2025\INFOME RC EXEL 2025\"/>
    </mc:Choice>
  </mc:AlternateContent>
  <bookViews>
    <workbookView xWindow="-15" yWindow="45" windowWidth="20610" windowHeight="15540" tabRatio="894" firstSheet="9" activeTab="11"/>
  </bookViews>
  <sheets>
    <sheet name="Cont" sheetId="25" r:id="rId1"/>
    <sheet name="T1. Inventario de informacion" sheetId="17" r:id="rId2"/>
    <sheet name="T2. Sist Pot" sheetId="37" r:id="rId3"/>
    <sheet name="T3. Sist Pro" sheetId="2" r:id="rId4"/>
    <sheet name="T4.PriPo" sheetId="27" r:id="rId5"/>
    <sheet name="T5.PriPro" sheetId="38" r:id="rId6"/>
    <sheet name="T6.Prioridad alta-media" sheetId="21" r:id="rId7"/>
    <sheet name="T7.Visión" sheetId="4" r:id="rId8"/>
    <sheet name="T8.Obj_Desa" sheetId="29" r:id="rId9"/>
    <sheet name="T9.Analisi funcional Prov." sheetId="39" r:id="rId10"/>
    <sheet name="T10.Analisi funcional c-p" sheetId="30" r:id="rId11"/>
    <sheet name="T11.OBj G, politicas, metas" sheetId="8" r:id="rId12"/>
    <sheet name="T12.Def. Planes, prog,Proy" sheetId="22" r:id="rId13"/>
    <sheet name="T13.Alineación otros instrum" sheetId="23" r:id="rId14"/>
    <sheet name="T14.Consolidación propuesta" sheetId="31" r:id="rId15"/>
    <sheet name="T15. Iniciativas de Artic" sheetId="10" r:id="rId16"/>
    <sheet name="T16.Form_Gest" sheetId="32" r:id="rId17"/>
  </sheets>
  <definedNames>
    <definedName name="_xlnm._FilterDatabase" localSheetId="14" hidden="1">'T14.Consolidación propuesta'!$A$2:$AI$67</definedName>
    <definedName name="_xlnm._FilterDatabase" localSheetId="2" hidden="1">'T2. Sist Pot'!$S$1:$V$250</definedName>
    <definedName name="_xlnm._FilterDatabase" localSheetId="3" hidden="1">'T3. Sist Pro'!$U$1:$X$255</definedName>
    <definedName name="_xlnm._FilterDatabase" localSheetId="6" hidden="1">'T6.Prioridad alta-media'!$B$3:$J$23</definedName>
    <definedName name="_Toc120662359" localSheetId="2">'T2. Sist Pot'!$B$1</definedName>
    <definedName name="_Toc120662359" localSheetId="3">'T3. Sist Pro'!$B$1</definedName>
    <definedName name="_Toc120662364" localSheetId="7">T7.Visión!$A$1</definedName>
    <definedName name="_Toc120736636" localSheetId="6">'T6.Prioridad alta-media'!$B$1</definedName>
    <definedName name="_Toc120736643" localSheetId="13">'T13.Alineación otros instrum'!$B$1</definedName>
    <definedName name="_Toc120736647" localSheetId="15">'T15. Iniciativas de Artic'!$C$1</definedName>
    <definedName name="_xlnm.Print_Area" localSheetId="15">'T15. Iniciativas de Artic'!$E$1:$E$5</definedName>
    <definedName name="_xlnm.Print_Area" localSheetId="2">'T2. Sist Pot'!$D$1:$G$8</definedName>
    <definedName name="_xlnm.Print_Area" localSheetId="3">'T3. Sist Pro'!$D$1:$H$8</definedName>
    <definedName name="_xlnm.Print_Area" localSheetId="7">T7.Visión!#REF!</definedName>
    <definedName name="cinco">'T12.Def. Planes, prog,Proy'!#REF!</definedName>
    <definedName name="cuatro">'T12.Def. Planes, prog,Proy'!#REF!</definedName>
    <definedName name="diez">'T12.Def. Planes, prog,Proy'!#REF!</definedName>
    <definedName name="dos">'T12.Def. Planes, prog,Proy'!#REF!</definedName>
    <definedName name="lin_cinco">'T12.Def. Planes, prog,Proy'!#REF!</definedName>
    <definedName name="lin_cuatro">'T12.Def. Planes, prog,Proy'!#REF!</definedName>
    <definedName name="lin_dos">'T12.Def. Planes, prog,Proy'!#REF!</definedName>
    <definedName name="lin_tres">'T12.Def. Planes, prog,Proy'!#REF!</definedName>
    <definedName name="lin_uno">'T12.Def. Planes, prog,Proy'!#REF!</definedName>
    <definedName name="MUNICIPAL" localSheetId="2">'T2. Sist Pot'!$U$4:$U$35</definedName>
    <definedName name="MUNICIPAL">'T3. Sist Pro'!$W$4:$W$39</definedName>
    <definedName name="nueve">'T12.Def. Planes, prog,Proy'!#REF!</definedName>
    <definedName name="ocho">'T12.Def. Planes, prog,Proy'!#REF!</definedName>
    <definedName name="PARROQUIAL" localSheetId="2">'T2. Sist Pot'!$V$4:$V$26</definedName>
    <definedName name="PARROQUIAL">'T3. Sist Pro'!$X$4:$X$26</definedName>
    <definedName name="PROVINCIAL" localSheetId="2">'T2. Sist Pot'!$T$4:$T$23</definedName>
    <definedName name="PROVINCIAL">'T3. Sist Pro'!$V$4:$V$23</definedName>
    <definedName name="RÉGIMEN_ESPECIAL_GALÁPAGOS" localSheetId="2">'T2. Sist Pot'!$W$4:$W$29</definedName>
    <definedName name="RÉGIMEN_ESPECIAL_GALÁPAGOS">'T3. Sist Pro'!$Y$4:$Y$29</definedName>
    <definedName name="REGIONAL" localSheetId="2">'T2. Sist Pot'!$S$4:$S$20</definedName>
    <definedName name="REGIONAL">'T3. Sist Pro'!$U$4:$U$20</definedName>
    <definedName name="seis">'T12.Def. Planes, prog,Proy'!#REF!</definedName>
    <definedName name="siete">'T12.Def. Planes, prog,Proy'!#REF!</definedName>
    <definedName name="tres">'T12.Def. Planes, prog,Proy'!#REF!</definedName>
    <definedName name="uno">'T12.Def. Planes, prog,Proy'!#REF!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7"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7" i="8"/>
  <c r="D6" i="8"/>
  <c r="D5" i="8"/>
  <c r="D4" i="8"/>
  <c r="G6" i="37" l="1"/>
  <c r="G10" i="37"/>
  <c r="G12" i="37"/>
  <c r="G14" i="37"/>
  <c r="G15" i="37"/>
  <c r="G18" i="37"/>
  <c r="G19" i="37"/>
  <c r="G20" i="37"/>
  <c r="G21" i="37"/>
  <c r="G22" i="37"/>
  <c r="G23" i="37"/>
  <c r="G25" i="37"/>
  <c r="G26" i="37"/>
  <c r="G27" i="37"/>
  <c r="G36" i="37"/>
  <c r="G37" i="37"/>
  <c r="G48" i="37"/>
  <c r="G55" i="37"/>
  <c r="G24" i="2"/>
  <c r="G45" i="2"/>
  <c r="G49" i="2"/>
  <c r="D63" i="29" l="1"/>
  <c r="D58" i="29"/>
  <c r="D54" i="29"/>
  <c r="D49" i="29"/>
  <c r="D47" i="29"/>
  <c r="D43" i="29"/>
  <c r="D42" i="29"/>
  <c r="D25" i="29"/>
  <c r="D26" i="29"/>
  <c r="D27" i="29"/>
  <c r="D28" i="29"/>
  <c r="D29" i="29"/>
  <c r="D30" i="29"/>
  <c r="D31" i="29"/>
  <c r="D32" i="29"/>
  <c r="D33" i="29"/>
  <c r="D34" i="29"/>
  <c r="D35" i="29"/>
  <c r="D36" i="29"/>
  <c r="D37" i="29"/>
  <c r="D38" i="29"/>
  <c r="D39" i="29"/>
  <c r="D24" i="29"/>
  <c r="D18" i="29"/>
  <c r="C20" i="39" s="1"/>
  <c r="D19" i="29"/>
  <c r="D20" i="29"/>
  <c r="D21" i="29"/>
  <c r="D22" i="29"/>
  <c r="D17" i="29"/>
  <c r="D14" i="29"/>
  <c r="D13" i="29"/>
  <c r="D11" i="29"/>
  <c r="D9" i="29"/>
  <c r="D8" i="29"/>
  <c r="C10" i="39" s="1"/>
  <c r="D5" i="29"/>
  <c r="C7" i="39" s="1"/>
  <c r="C60" i="30" l="1"/>
  <c r="C59" i="8"/>
  <c r="C13" i="30"/>
  <c r="C12" i="8"/>
  <c r="C19" i="8"/>
  <c r="C20" i="30"/>
  <c r="C34" i="8"/>
  <c r="C35" i="30"/>
  <c r="C26" i="8"/>
  <c r="C27" i="30"/>
  <c r="C15" i="30"/>
  <c r="C14" i="8"/>
  <c r="C25" i="8"/>
  <c r="C26" i="30"/>
  <c r="C33" i="8"/>
  <c r="C34" i="30"/>
  <c r="C43" i="8"/>
  <c r="C44" i="30"/>
  <c r="C15" i="8"/>
  <c r="C16" i="30"/>
  <c r="C40" i="8"/>
  <c r="C41" i="30"/>
  <c r="C32" i="8"/>
  <c r="C33" i="30"/>
  <c r="C44" i="8"/>
  <c r="C45" i="30"/>
  <c r="C18" i="8"/>
  <c r="C19" i="30"/>
  <c r="C39" i="8"/>
  <c r="C40" i="30"/>
  <c r="C31" i="8"/>
  <c r="C32" i="30"/>
  <c r="C48" i="8"/>
  <c r="C49" i="30"/>
  <c r="C23" i="8"/>
  <c r="C24" i="30"/>
  <c r="C38" i="8"/>
  <c r="C39" i="30"/>
  <c r="C31" i="30"/>
  <c r="C30" i="8"/>
  <c r="C50" i="8"/>
  <c r="C51" i="30"/>
  <c r="C6" i="8"/>
  <c r="C7" i="30"/>
  <c r="C22" i="8"/>
  <c r="C23" i="30"/>
  <c r="C37" i="8"/>
  <c r="C38" i="30"/>
  <c r="C29" i="8"/>
  <c r="C30" i="30"/>
  <c r="C55" i="8"/>
  <c r="C56" i="30"/>
  <c r="C9" i="8"/>
  <c r="C10" i="30"/>
  <c r="C21" i="8"/>
  <c r="C22" i="30"/>
  <c r="C36" i="8"/>
  <c r="C37" i="30"/>
  <c r="C28" i="8"/>
  <c r="C29" i="30"/>
  <c r="C10" i="8"/>
  <c r="C11" i="30"/>
  <c r="C20" i="8"/>
  <c r="C21" i="30"/>
  <c r="C35" i="8"/>
  <c r="C36" i="30"/>
  <c r="C27" i="8"/>
  <c r="C28" i="30"/>
  <c r="C64" i="8"/>
  <c r="C65" i="30"/>
  <c r="D4" i="29"/>
  <c r="D6" i="29"/>
  <c r="C8" i="39" s="1"/>
  <c r="D7" i="29"/>
  <c r="D10" i="29"/>
  <c r="D12" i="29"/>
  <c r="D15" i="29"/>
  <c r="D16" i="29"/>
  <c r="C18" i="39" s="1"/>
  <c r="D23" i="29"/>
  <c r="D40" i="29"/>
  <c r="C42" i="39" s="1"/>
  <c r="D41" i="29"/>
  <c r="D44" i="29"/>
  <c r="D45" i="29"/>
  <c r="D46" i="29"/>
  <c r="D48" i="29"/>
  <c r="D50" i="29"/>
  <c r="D51" i="29"/>
  <c r="D52" i="29"/>
  <c r="D53" i="29"/>
  <c r="D55" i="29"/>
  <c r="D56" i="29"/>
  <c r="D57" i="29"/>
  <c r="C59" i="39" s="1"/>
  <c r="D59" i="29"/>
  <c r="D60" i="29"/>
  <c r="D61" i="29"/>
  <c r="D62" i="29"/>
  <c r="D64" i="29"/>
  <c r="C66" i="39" s="1"/>
  <c r="D65" i="29"/>
  <c r="D66" i="29"/>
  <c r="D3" i="29"/>
  <c r="C5" i="39" s="1"/>
  <c r="E64" i="21"/>
  <c r="E59" i="21"/>
  <c r="E55" i="21"/>
  <c r="E50" i="21"/>
  <c r="E48" i="21"/>
  <c r="E44" i="21"/>
  <c r="E43" i="21"/>
  <c r="E26" i="21"/>
  <c r="E27" i="21"/>
  <c r="E28" i="21"/>
  <c r="E29" i="21"/>
  <c r="E30" i="21"/>
  <c r="E31" i="21"/>
  <c r="E32" i="21"/>
  <c r="E33" i="21"/>
  <c r="E34" i="21"/>
  <c r="E35" i="21"/>
  <c r="E36" i="21"/>
  <c r="E37" i="21"/>
  <c r="E38" i="21"/>
  <c r="E39" i="21"/>
  <c r="E40" i="21"/>
  <c r="E25" i="21"/>
  <c r="E19" i="21"/>
  <c r="E20" i="21"/>
  <c r="E21" i="21"/>
  <c r="E22" i="21"/>
  <c r="E23" i="21"/>
  <c r="E18" i="21"/>
  <c r="E15" i="21"/>
  <c r="E14" i="21"/>
  <c r="E12" i="21"/>
  <c r="E6" i="21"/>
  <c r="E10" i="21"/>
  <c r="E9" i="21"/>
  <c r="E5" i="21"/>
  <c r="E7" i="21"/>
  <c r="E8" i="21"/>
  <c r="E11" i="21"/>
  <c r="E13" i="21"/>
  <c r="E16" i="21"/>
  <c r="E17" i="21"/>
  <c r="E24" i="21"/>
  <c r="E41" i="21"/>
  <c r="E42" i="21"/>
  <c r="E45" i="21"/>
  <c r="E46" i="21"/>
  <c r="E47" i="21"/>
  <c r="E49" i="21"/>
  <c r="E51" i="21"/>
  <c r="E52" i="21"/>
  <c r="E53" i="21"/>
  <c r="E54" i="21"/>
  <c r="E56" i="21"/>
  <c r="E57" i="21"/>
  <c r="E58" i="21"/>
  <c r="E60" i="21"/>
  <c r="E61" i="21"/>
  <c r="E62" i="21"/>
  <c r="E63" i="21"/>
  <c r="E65" i="21"/>
  <c r="E66" i="21"/>
  <c r="E67" i="21"/>
  <c r="E4" i="21"/>
  <c r="D64" i="21"/>
  <c r="B64" i="8" s="1"/>
  <c r="D59" i="21"/>
  <c r="B59" i="8" s="1"/>
  <c r="D55" i="21"/>
  <c r="B55" i="8" s="1"/>
  <c r="D50" i="21"/>
  <c r="B50" i="8" s="1"/>
  <c r="D48" i="21"/>
  <c r="B48" i="8" s="1"/>
  <c r="D44" i="21"/>
  <c r="B44" i="8" s="1"/>
  <c r="D43" i="21"/>
  <c r="B43" i="8" s="1"/>
  <c r="D26" i="21"/>
  <c r="B26" i="8" s="1"/>
  <c r="D27" i="21"/>
  <c r="B27" i="8" s="1"/>
  <c r="D28" i="21"/>
  <c r="B28" i="8" s="1"/>
  <c r="D29" i="21"/>
  <c r="B29" i="8" s="1"/>
  <c r="D30" i="21"/>
  <c r="B30" i="8" s="1"/>
  <c r="D31" i="21"/>
  <c r="B31" i="8" s="1"/>
  <c r="D32" i="21"/>
  <c r="B32" i="8" s="1"/>
  <c r="D33" i="21"/>
  <c r="B33" i="8" s="1"/>
  <c r="D34" i="21"/>
  <c r="B34" i="8" s="1"/>
  <c r="D35" i="21"/>
  <c r="B35" i="8" s="1"/>
  <c r="D36" i="21"/>
  <c r="B36" i="8" s="1"/>
  <c r="D37" i="21"/>
  <c r="B37" i="8" s="1"/>
  <c r="D38" i="21"/>
  <c r="B38" i="8" s="1"/>
  <c r="D39" i="21"/>
  <c r="B39" i="8" s="1"/>
  <c r="D40" i="21"/>
  <c r="B40" i="8" s="1"/>
  <c r="D25" i="21"/>
  <c r="B25" i="8" s="1"/>
  <c r="D19" i="21"/>
  <c r="D20" i="21"/>
  <c r="B20" i="8" s="1"/>
  <c r="D21" i="21"/>
  <c r="B21" i="8" s="1"/>
  <c r="D22" i="21"/>
  <c r="B22" i="8" s="1"/>
  <c r="D23" i="21"/>
  <c r="B23" i="8" s="1"/>
  <c r="D18" i="21"/>
  <c r="B18" i="8" s="1"/>
  <c r="D15" i="21"/>
  <c r="B15" i="8" s="1"/>
  <c r="D14" i="21"/>
  <c r="B14" i="8" s="1"/>
  <c r="D12" i="21"/>
  <c r="B12" i="8" s="1"/>
  <c r="D10" i="21"/>
  <c r="B10" i="8" s="1"/>
  <c r="D9" i="21"/>
  <c r="D6" i="21"/>
  <c r="D5" i="21"/>
  <c r="B5" i="8" s="1"/>
  <c r="D7" i="21"/>
  <c r="D8" i="21"/>
  <c r="B8" i="8" s="1"/>
  <c r="D11" i="21"/>
  <c r="B11" i="8" s="1"/>
  <c r="D13" i="21"/>
  <c r="B13" i="8" s="1"/>
  <c r="D16" i="21"/>
  <c r="B16" i="8" s="1"/>
  <c r="D17" i="21"/>
  <c r="D24" i="21"/>
  <c r="B24" i="8" s="1"/>
  <c r="D41" i="21"/>
  <c r="D42" i="21"/>
  <c r="B42" i="8" s="1"/>
  <c r="D45" i="21"/>
  <c r="B45" i="8" s="1"/>
  <c r="D46" i="21"/>
  <c r="B46" i="8" s="1"/>
  <c r="D47" i="21"/>
  <c r="B47" i="8" s="1"/>
  <c r="D49" i="21"/>
  <c r="B49" i="8" s="1"/>
  <c r="D51" i="21"/>
  <c r="B51" i="8" s="1"/>
  <c r="D52" i="21"/>
  <c r="B52" i="8" s="1"/>
  <c r="D53" i="21"/>
  <c r="B53" i="8" s="1"/>
  <c r="D54" i="21"/>
  <c r="B54" i="8" s="1"/>
  <c r="D56" i="21"/>
  <c r="B56" i="8" s="1"/>
  <c r="D57" i="21"/>
  <c r="B57" i="8" s="1"/>
  <c r="D58" i="21"/>
  <c r="D60" i="21"/>
  <c r="B60" i="8" s="1"/>
  <c r="D61" i="21"/>
  <c r="B61" i="8" s="1"/>
  <c r="D62" i="21"/>
  <c r="B62" i="8" s="1"/>
  <c r="D63" i="21"/>
  <c r="B63" i="8" s="1"/>
  <c r="D65" i="21"/>
  <c r="D66" i="21"/>
  <c r="B66" i="8" s="1"/>
  <c r="D67" i="21"/>
  <c r="B67" i="8" s="1"/>
  <c r="D4" i="21"/>
  <c r="C64" i="21"/>
  <c r="I63" i="27"/>
  <c r="J63" i="27" s="1"/>
  <c r="C63" i="21" s="1"/>
  <c r="C63" i="27"/>
  <c r="C59" i="21"/>
  <c r="C55" i="21"/>
  <c r="I54" i="27"/>
  <c r="J54" i="27" s="1"/>
  <c r="C54" i="21" s="1"/>
  <c r="C54" i="27"/>
  <c r="C50" i="21"/>
  <c r="J49" i="27"/>
  <c r="I49" i="27"/>
  <c r="C48" i="21"/>
  <c r="I47" i="27"/>
  <c r="J47" i="27" s="1"/>
  <c r="C47" i="21" s="1"/>
  <c r="C47" i="27"/>
  <c r="C44" i="21"/>
  <c r="C43" i="21"/>
  <c r="C26" i="21"/>
  <c r="C27" i="21"/>
  <c r="C28" i="21"/>
  <c r="C29" i="21"/>
  <c r="C30" i="21"/>
  <c r="C31" i="21"/>
  <c r="C32" i="21"/>
  <c r="C33" i="21"/>
  <c r="C34" i="21"/>
  <c r="C35" i="21"/>
  <c r="C36" i="21"/>
  <c r="C37" i="21"/>
  <c r="C38" i="21"/>
  <c r="C39" i="21"/>
  <c r="C40" i="21"/>
  <c r="C25" i="21"/>
  <c r="C19" i="21"/>
  <c r="C20" i="21"/>
  <c r="C21" i="21"/>
  <c r="C22" i="21"/>
  <c r="C23" i="21"/>
  <c r="C18" i="21"/>
  <c r="C15" i="21"/>
  <c r="C14" i="21"/>
  <c r="C12" i="21"/>
  <c r="C10" i="21"/>
  <c r="C9" i="21"/>
  <c r="C6" i="21"/>
  <c r="C5" i="21"/>
  <c r="C7" i="21"/>
  <c r="C8" i="21"/>
  <c r="C11" i="21"/>
  <c r="C13" i="21"/>
  <c r="C16" i="21"/>
  <c r="C17" i="21"/>
  <c r="C24" i="21"/>
  <c r="C41" i="21"/>
  <c r="C42" i="21"/>
  <c r="C45" i="21"/>
  <c r="C46" i="21"/>
  <c r="C49" i="21"/>
  <c r="C51" i="21"/>
  <c r="C52" i="21"/>
  <c r="C53" i="21"/>
  <c r="C56" i="21"/>
  <c r="C57" i="21"/>
  <c r="C58" i="21"/>
  <c r="C60" i="21"/>
  <c r="C61" i="21"/>
  <c r="C62" i="21"/>
  <c r="C65" i="21"/>
  <c r="C66" i="21"/>
  <c r="C67" i="21"/>
  <c r="C4" i="21"/>
  <c r="B19" i="8" l="1"/>
  <c r="B20" i="39"/>
  <c r="B9" i="8"/>
  <c r="B10" i="39"/>
  <c r="B4" i="8"/>
  <c r="B5" i="39"/>
  <c r="B58" i="8"/>
  <c r="B59" i="39"/>
  <c r="B41" i="8"/>
  <c r="B42" i="39"/>
  <c r="B65" i="8"/>
  <c r="B66" i="39"/>
  <c r="B7" i="8"/>
  <c r="B8" i="39"/>
  <c r="B6" i="8"/>
  <c r="B7" i="39"/>
  <c r="B17" i="8"/>
  <c r="B18" i="39"/>
  <c r="C65" i="8"/>
  <c r="C66" i="30"/>
  <c r="C43" i="30"/>
  <c r="C42" i="8"/>
  <c r="C54" i="30"/>
  <c r="C53" i="8"/>
  <c r="C41" i="8"/>
  <c r="C42" i="30"/>
  <c r="C62" i="8"/>
  <c r="C63" i="30"/>
  <c r="C24" i="8"/>
  <c r="C25" i="30"/>
  <c r="C51" i="8"/>
  <c r="C52" i="30"/>
  <c r="C61" i="30"/>
  <c r="C60" i="8"/>
  <c r="C16" i="8"/>
  <c r="C17" i="30"/>
  <c r="C59" i="30"/>
  <c r="C58" i="8"/>
  <c r="C14" i="30"/>
  <c r="C13" i="8"/>
  <c r="C67" i="8"/>
  <c r="C68" i="30"/>
  <c r="C57" i="8"/>
  <c r="C58" i="30"/>
  <c r="C46" i="8"/>
  <c r="C47" i="30"/>
  <c r="C11" i="8"/>
  <c r="C12" i="30"/>
  <c r="C54" i="8"/>
  <c r="C55" i="30"/>
  <c r="C7" i="8"/>
  <c r="C8" i="30"/>
  <c r="C63" i="8"/>
  <c r="C64" i="30"/>
  <c r="C5" i="8"/>
  <c r="C6" i="30"/>
  <c r="C52" i="8"/>
  <c r="C53" i="30"/>
  <c r="C61" i="8"/>
  <c r="C62" i="30"/>
  <c r="C17" i="8"/>
  <c r="C18" i="30"/>
  <c r="C49" i="8"/>
  <c r="C50" i="30"/>
  <c r="C4" i="8"/>
  <c r="C5" i="30"/>
  <c r="C47" i="8"/>
  <c r="C48" i="30"/>
  <c r="C66" i="8"/>
  <c r="C67" i="30"/>
  <c r="C56" i="8"/>
  <c r="C57" i="30"/>
  <c r="C45" i="8"/>
  <c r="C46" i="30"/>
  <c r="C8" i="8"/>
  <c r="C9" i="30"/>
  <c r="B5" i="38"/>
  <c r="B6" i="38"/>
  <c r="B6" i="21" s="1"/>
  <c r="B7" i="38"/>
  <c r="B8" i="38"/>
  <c r="B9" i="38"/>
  <c r="B9" i="21" s="1"/>
  <c r="B10" i="38"/>
  <c r="B10" i="21" s="1"/>
  <c r="B11" i="38"/>
  <c r="B12" i="38"/>
  <c r="B12" i="21" s="1"/>
  <c r="B13" i="38"/>
  <c r="B14" i="38"/>
  <c r="B14" i="21" s="1"/>
  <c r="B15" i="38"/>
  <c r="B15" i="21" s="1"/>
  <c r="B18" i="38"/>
  <c r="B18" i="21" s="1"/>
  <c r="B19" i="38"/>
  <c r="B19" i="21" s="1"/>
  <c r="B20" i="38"/>
  <c r="B20" i="21" s="1"/>
  <c r="B21" i="38"/>
  <c r="B21" i="21" s="1"/>
  <c r="B22" i="38"/>
  <c r="B22" i="21" s="1"/>
  <c r="B23" i="38"/>
  <c r="B23" i="21" s="1"/>
  <c r="B25" i="38"/>
  <c r="B25" i="21" s="1"/>
  <c r="B26" i="38"/>
  <c r="B26" i="21" s="1"/>
  <c r="B27" i="38"/>
  <c r="B27" i="21" s="1"/>
  <c r="B28" i="38"/>
  <c r="B28" i="21" s="1"/>
  <c r="B29" i="38"/>
  <c r="B29" i="21" s="1"/>
  <c r="B30" i="38"/>
  <c r="B30" i="21" s="1"/>
  <c r="B31" i="38"/>
  <c r="B31" i="21" s="1"/>
  <c r="B32" i="38"/>
  <c r="B32" i="21" s="1"/>
  <c r="B33" i="38"/>
  <c r="B33" i="21" s="1"/>
  <c r="B34" i="38"/>
  <c r="B34" i="21" s="1"/>
  <c r="B35" i="38"/>
  <c r="B35" i="21" s="1"/>
  <c r="B36" i="38"/>
  <c r="B36" i="21" s="1"/>
  <c r="B37" i="38"/>
  <c r="B37" i="21" s="1"/>
  <c r="B38" i="38"/>
  <c r="B38" i="21" s="1"/>
  <c r="B39" i="38"/>
  <c r="B39" i="21" s="1"/>
  <c r="B40" i="38"/>
  <c r="B40" i="21" s="1"/>
  <c r="B43" i="38"/>
  <c r="B43" i="21" s="1"/>
  <c r="B44" i="38"/>
  <c r="B44" i="21" s="1"/>
  <c r="B48" i="38"/>
  <c r="B48" i="21" s="1"/>
  <c r="B50" i="38"/>
  <c r="B50" i="21" s="1"/>
  <c r="B55" i="38"/>
  <c r="B55" i="21" s="1"/>
  <c r="B59" i="38"/>
  <c r="B59" i="21" s="1"/>
  <c r="B64" i="38"/>
  <c r="B64" i="21" s="1"/>
  <c r="B4" i="38"/>
  <c r="B5" i="27"/>
  <c r="B5" i="21" s="1"/>
  <c r="B6" i="27"/>
  <c r="B7" i="27"/>
  <c r="B7" i="21" s="1"/>
  <c r="B8" i="27"/>
  <c r="B8" i="21" s="1"/>
  <c r="B9" i="27"/>
  <c r="B10" i="27"/>
  <c r="B11" i="27"/>
  <c r="B11" i="21" s="1"/>
  <c r="B12" i="27"/>
  <c r="B13" i="27"/>
  <c r="B13" i="21" s="1"/>
  <c r="B14" i="27"/>
  <c r="B15" i="27"/>
  <c r="B16" i="27"/>
  <c r="B16" i="21" s="1"/>
  <c r="B17" i="27"/>
  <c r="B17" i="21" s="1"/>
  <c r="B18" i="27"/>
  <c r="B19" i="27"/>
  <c r="B20" i="27"/>
  <c r="B21" i="27"/>
  <c r="B22" i="27"/>
  <c r="B23" i="27"/>
  <c r="B24" i="27"/>
  <c r="B24" i="21" s="1"/>
  <c r="B25" i="27"/>
  <c r="B26" i="27"/>
  <c r="B27" i="27"/>
  <c r="B28" i="27"/>
  <c r="B29" i="27"/>
  <c r="B30" i="27"/>
  <c r="B31" i="27"/>
  <c r="B32" i="27"/>
  <c r="B33" i="27"/>
  <c r="B34" i="27"/>
  <c r="B35" i="27"/>
  <c r="B36" i="27"/>
  <c r="B37" i="27"/>
  <c r="B38" i="27"/>
  <c r="B39" i="27"/>
  <c r="B40" i="27"/>
  <c r="B41" i="27"/>
  <c r="B41" i="21" s="1"/>
  <c r="B42" i="27"/>
  <c r="B42" i="21" s="1"/>
  <c r="B43" i="27"/>
  <c r="B44" i="27"/>
  <c r="B45" i="27"/>
  <c r="B45" i="21" s="1"/>
  <c r="B46" i="27"/>
  <c r="B46" i="21" s="1"/>
  <c r="B47" i="27"/>
  <c r="B47" i="21" s="1"/>
  <c r="B48" i="27"/>
  <c r="B49" i="27"/>
  <c r="B49" i="21" s="1"/>
  <c r="B50" i="27"/>
  <c r="B51" i="27"/>
  <c r="B51" i="21" s="1"/>
  <c r="B52" i="27"/>
  <c r="B52" i="21" s="1"/>
  <c r="B53" i="27"/>
  <c r="B53" i="21" s="1"/>
  <c r="B54" i="27"/>
  <c r="B54" i="21" s="1"/>
  <c r="B55" i="27"/>
  <c r="B56" i="27"/>
  <c r="B56" i="21" s="1"/>
  <c r="B57" i="27"/>
  <c r="B57" i="21" s="1"/>
  <c r="B58" i="27"/>
  <c r="B58" i="21" s="1"/>
  <c r="B59" i="27"/>
  <c r="B60" i="27"/>
  <c r="B60" i="21" s="1"/>
  <c r="B61" i="27"/>
  <c r="B61" i="21" s="1"/>
  <c r="B62" i="27"/>
  <c r="B62" i="21" s="1"/>
  <c r="B63" i="27"/>
  <c r="B63" i="21" s="1"/>
  <c r="B64" i="27"/>
  <c r="B65" i="27"/>
  <c r="B65" i="21" s="1"/>
  <c r="B66" i="27"/>
  <c r="B66" i="21" s="1"/>
  <c r="B67" i="27"/>
  <c r="B67" i="21" s="1"/>
  <c r="G63" i="37" l="1"/>
  <c r="G65" i="37"/>
  <c r="G66" i="37"/>
  <c r="G67" i="37"/>
  <c r="B4" i="27"/>
  <c r="B4" i="21" s="1"/>
  <c r="I64" i="38"/>
  <c r="J64" i="38" s="1"/>
  <c r="C64" i="38"/>
  <c r="I59" i="38"/>
  <c r="J59" i="38" s="1"/>
  <c r="C59" i="38"/>
  <c r="J55" i="38"/>
  <c r="I55" i="38"/>
  <c r="C55" i="38"/>
  <c r="I50" i="38"/>
  <c r="J50" i="38" s="1"/>
  <c r="C50" i="38"/>
  <c r="I48" i="38"/>
  <c r="J48" i="38" s="1"/>
  <c r="C48" i="38"/>
  <c r="I44" i="38"/>
  <c r="J44" i="38" s="1"/>
  <c r="C44" i="38"/>
  <c r="K43" i="38"/>
  <c r="I43" i="38"/>
  <c r="J43" i="38" s="1"/>
  <c r="C43" i="38"/>
  <c r="K40" i="38"/>
  <c r="J40" i="38"/>
  <c r="I40" i="38"/>
  <c r="C40" i="38"/>
  <c r="K39" i="38"/>
  <c r="I39" i="38"/>
  <c r="J39" i="38" s="1"/>
  <c r="C39" i="38"/>
  <c r="K38" i="38"/>
  <c r="I38" i="38"/>
  <c r="J38" i="38" s="1"/>
  <c r="C38" i="38"/>
  <c r="K37" i="38"/>
  <c r="J37" i="38"/>
  <c r="I37" i="38"/>
  <c r="C37" i="38"/>
  <c r="K36" i="38"/>
  <c r="I36" i="38"/>
  <c r="J36" i="38" s="1"/>
  <c r="C36" i="38"/>
  <c r="K35" i="38"/>
  <c r="I35" i="38"/>
  <c r="J35" i="38" s="1"/>
  <c r="C35" i="38"/>
  <c r="K34" i="38"/>
  <c r="I34" i="38"/>
  <c r="J34" i="38" s="1"/>
  <c r="C34" i="38"/>
  <c r="K33" i="38"/>
  <c r="J33" i="38"/>
  <c r="I33" i="38"/>
  <c r="C33" i="38"/>
  <c r="K32" i="38"/>
  <c r="J32" i="38"/>
  <c r="I32" i="38"/>
  <c r="C32" i="38"/>
  <c r="K31" i="38"/>
  <c r="I31" i="38"/>
  <c r="J31" i="38" s="1"/>
  <c r="C31" i="38"/>
  <c r="K30" i="38"/>
  <c r="I30" i="38"/>
  <c r="J30" i="38" s="1"/>
  <c r="C30" i="38"/>
  <c r="K29" i="38"/>
  <c r="J29" i="38"/>
  <c r="I29" i="38"/>
  <c r="C29" i="38"/>
  <c r="K28" i="38"/>
  <c r="I28" i="38"/>
  <c r="J28" i="38" s="1"/>
  <c r="C28" i="38"/>
  <c r="K27" i="38"/>
  <c r="I27" i="38"/>
  <c r="J27" i="38" s="1"/>
  <c r="C27" i="38"/>
  <c r="K26" i="38"/>
  <c r="I26" i="38"/>
  <c r="J26" i="38" s="1"/>
  <c r="C26" i="38"/>
  <c r="K25" i="38"/>
  <c r="J25" i="38"/>
  <c r="I25" i="38"/>
  <c r="C25" i="38"/>
  <c r="K23" i="38"/>
  <c r="I23" i="38"/>
  <c r="J23" i="38" s="1"/>
  <c r="C23" i="38"/>
  <c r="K22" i="38"/>
  <c r="I22" i="38"/>
  <c r="J22" i="38" s="1"/>
  <c r="C22" i="38"/>
  <c r="J21" i="38"/>
  <c r="K21" i="38" s="1"/>
  <c r="I21" i="38"/>
  <c r="C21" i="38"/>
  <c r="J20" i="38"/>
  <c r="I20" i="38"/>
  <c r="C20" i="38"/>
  <c r="K19" i="38"/>
  <c r="J19" i="38"/>
  <c r="I19" i="38"/>
  <c r="C19" i="38"/>
  <c r="I18" i="38"/>
  <c r="J18" i="38" s="1"/>
  <c r="C18" i="38"/>
  <c r="J15" i="38"/>
  <c r="K15" i="38" s="1"/>
  <c r="I15" i="38"/>
  <c r="C15" i="38"/>
  <c r="K14" i="38"/>
  <c r="J14" i="38"/>
  <c r="I14" i="38"/>
  <c r="C14" i="38"/>
  <c r="I13" i="38"/>
  <c r="J13" i="38" s="1"/>
  <c r="K13" i="38" s="1"/>
  <c r="C13" i="38"/>
  <c r="I12" i="38"/>
  <c r="J12" i="38" s="1"/>
  <c r="K12" i="38" s="1"/>
  <c r="C12" i="38"/>
  <c r="I11" i="38"/>
  <c r="J11" i="38" s="1"/>
  <c r="K11" i="38" s="1"/>
  <c r="C11" i="38"/>
  <c r="I10" i="38"/>
  <c r="J10" i="38" s="1"/>
  <c r="K10" i="38" s="1"/>
  <c r="C10" i="38"/>
  <c r="I9" i="38"/>
  <c r="J9" i="38" s="1"/>
  <c r="K9" i="38" s="1"/>
  <c r="C9" i="38"/>
  <c r="I8" i="38"/>
  <c r="J8" i="38" s="1"/>
  <c r="K8" i="38" s="1"/>
  <c r="C8" i="38"/>
  <c r="I7" i="38"/>
  <c r="J7" i="38" s="1"/>
  <c r="K7" i="38" s="1"/>
  <c r="C7" i="38"/>
  <c r="K6" i="38"/>
  <c r="J6" i="38"/>
  <c r="I6" i="38"/>
  <c r="C6" i="38"/>
  <c r="I5" i="38"/>
  <c r="J5" i="38" s="1"/>
  <c r="K5" i="38" s="1"/>
  <c r="C5" i="38"/>
  <c r="I4" i="38"/>
  <c r="J4" i="38" s="1"/>
  <c r="K4" i="38" s="1"/>
  <c r="C4" i="38"/>
  <c r="G62" i="37"/>
  <c r="G61" i="37"/>
  <c r="G60" i="37"/>
  <c r="G58" i="37"/>
  <c r="G57" i="37"/>
  <c r="G56" i="37"/>
  <c r="G54" i="37"/>
  <c r="G53" i="37"/>
  <c r="G52" i="37"/>
  <c r="G51" i="37"/>
  <c r="G49" i="37"/>
  <c r="G47" i="37"/>
  <c r="G46" i="37"/>
  <c r="G42" i="37"/>
  <c r="G41" i="37"/>
  <c r="G24" i="37"/>
  <c r="G17" i="37"/>
  <c r="G16" i="37"/>
  <c r="G13" i="37"/>
  <c r="G11" i="37"/>
  <c r="G8" i="37"/>
  <c r="G7" i="37"/>
  <c r="G5" i="37"/>
  <c r="G4" i="37"/>
  <c r="S6" i="31" l="1"/>
  <c r="S7" i="31"/>
  <c r="S8" i="31"/>
  <c r="S9" i="31"/>
  <c r="S10" i="31"/>
  <c r="S11" i="31"/>
  <c r="S12" i="31"/>
  <c r="S13" i="31"/>
  <c r="S14" i="31"/>
  <c r="S15" i="31"/>
  <c r="S16" i="31"/>
  <c r="S17" i="31"/>
  <c r="S18" i="31"/>
  <c r="S19" i="31"/>
  <c r="S20" i="31"/>
  <c r="S21" i="31"/>
  <c r="S22" i="31"/>
  <c r="S23" i="31"/>
  <c r="S24" i="31"/>
  <c r="S25" i="31"/>
  <c r="S26" i="31"/>
  <c r="S27" i="31"/>
  <c r="S28" i="31"/>
  <c r="S29" i="31"/>
  <c r="S30" i="31"/>
  <c r="S31" i="31"/>
  <c r="S32" i="31"/>
  <c r="S33" i="31"/>
  <c r="S34" i="31"/>
  <c r="S35" i="31"/>
  <c r="S36" i="31"/>
  <c r="S37" i="31"/>
  <c r="S38" i="31"/>
  <c r="S39" i="31"/>
  <c r="S40" i="31"/>
  <c r="S41" i="31"/>
  <c r="S42" i="31"/>
  <c r="S43" i="31"/>
  <c r="S44" i="31"/>
  <c r="S45" i="31"/>
  <c r="S46" i="31"/>
  <c r="S47" i="31"/>
  <c r="S48" i="31"/>
  <c r="S49" i="31"/>
  <c r="S50" i="31"/>
  <c r="S51" i="31"/>
  <c r="S52" i="31"/>
  <c r="S53" i="31"/>
  <c r="S54" i="31"/>
  <c r="S55" i="31"/>
  <c r="S56" i="31"/>
  <c r="S57" i="31"/>
  <c r="S58" i="31"/>
  <c r="S59" i="31"/>
  <c r="S60" i="31"/>
  <c r="S61" i="31"/>
  <c r="S62" i="31"/>
  <c r="S63" i="31"/>
  <c r="S64" i="31"/>
  <c r="S65" i="31"/>
  <c r="S66" i="31"/>
  <c r="S67" i="31"/>
  <c r="S5" i="31"/>
  <c r="F6" i="8"/>
  <c r="C5" i="32"/>
  <c r="C6" i="32"/>
  <c r="C7" i="32"/>
  <c r="C8" i="32"/>
  <c r="C9" i="32"/>
  <c r="C10" i="32"/>
  <c r="C11" i="32"/>
  <c r="C12" i="32"/>
  <c r="C13" i="32"/>
  <c r="C14" i="32"/>
  <c r="C15" i="32"/>
  <c r="C16" i="32"/>
  <c r="C17" i="32"/>
  <c r="C18" i="32"/>
  <c r="C19" i="32"/>
  <c r="C20" i="32"/>
  <c r="C21" i="32"/>
  <c r="C22" i="32"/>
  <c r="C23" i="32"/>
  <c r="C24" i="32"/>
  <c r="C25" i="32"/>
  <c r="C26" i="32"/>
  <c r="C27" i="32"/>
  <c r="C28" i="32"/>
  <c r="C29" i="32"/>
  <c r="C30" i="32"/>
  <c r="C31" i="32"/>
  <c r="C32" i="32"/>
  <c r="C33" i="32"/>
  <c r="C34" i="32"/>
  <c r="C35" i="32"/>
  <c r="C36" i="32"/>
  <c r="C37" i="32"/>
  <c r="C38" i="32"/>
  <c r="C39" i="32"/>
  <c r="C40" i="32"/>
  <c r="C41" i="32"/>
  <c r="C42" i="32"/>
  <c r="C43" i="32"/>
  <c r="C44" i="32"/>
  <c r="C45" i="32"/>
  <c r="C46" i="32"/>
  <c r="C47" i="32"/>
  <c r="C48" i="32"/>
  <c r="C49" i="32"/>
  <c r="C50" i="32"/>
  <c r="C51" i="32"/>
  <c r="C52" i="32"/>
  <c r="C53" i="32"/>
  <c r="C54" i="32"/>
  <c r="C55" i="32"/>
  <c r="C56" i="32"/>
  <c r="C57" i="32"/>
  <c r="C58" i="32"/>
  <c r="C59" i="32"/>
  <c r="C60" i="32"/>
  <c r="C61" i="32"/>
  <c r="C62" i="32"/>
  <c r="C63" i="32"/>
  <c r="C64" i="32"/>
  <c r="C65" i="32"/>
  <c r="C66" i="32"/>
  <c r="C67" i="32"/>
  <c r="C4" i="32"/>
  <c r="B68" i="10"/>
  <c r="N5" i="31" l="1"/>
  <c r="O5" i="31"/>
  <c r="P5" i="31"/>
  <c r="Q5" i="31"/>
  <c r="N6" i="31"/>
  <c r="O6" i="31"/>
  <c r="P6" i="31"/>
  <c r="Q6" i="31"/>
  <c r="N7" i="31"/>
  <c r="O7" i="31"/>
  <c r="P7" i="31"/>
  <c r="Q7" i="31"/>
  <c r="N8" i="31"/>
  <c r="O8" i="31"/>
  <c r="P8" i="31"/>
  <c r="Q8" i="31"/>
  <c r="N9" i="31"/>
  <c r="O9" i="31"/>
  <c r="P9" i="31"/>
  <c r="Q9" i="31"/>
  <c r="N10" i="31"/>
  <c r="O10" i="31"/>
  <c r="P10" i="31"/>
  <c r="Q10" i="31"/>
  <c r="N11" i="31"/>
  <c r="O11" i="31"/>
  <c r="P11" i="31"/>
  <c r="Q11" i="31"/>
  <c r="N12" i="31"/>
  <c r="O12" i="31"/>
  <c r="P12" i="31"/>
  <c r="Q12" i="31"/>
  <c r="N13" i="31"/>
  <c r="O13" i="31"/>
  <c r="P13" i="31"/>
  <c r="Q13" i="31"/>
  <c r="N14" i="31"/>
  <c r="O14" i="31"/>
  <c r="P14" i="31"/>
  <c r="Q14" i="31"/>
  <c r="N15" i="31"/>
  <c r="O15" i="31"/>
  <c r="P15" i="31"/>
  <c r="Q15" i="31"/>
  <c r="N16" i="31"/>
  <c r="O16" i="31"/>
  <c r="P16" i="31"/>
  <c r="Q16" i="31"/>
  <c r="N17" i="31"/>
  <c r="O17" i="31"/>
  <c r="P17" i="31"/>
  <c r="Q17" i="31"/>
  <c r="N18" i="31"/>
  <c r="O18" i="31"/>
  <c r="P18" i="31"/>
  <c r="Q18" i="31"/>
  <c r="N19" i="31"/>
  <c r="O19" i="31"/>
  <c r="P19" i="31"/>
  <c r="Q19" i="31"/>
  <c r="N20" i="31"/>
  <c r="O20" i="31"/>
  <c r="P20" i="31"/>
  <c r="Q20" i="31"/>
  <c r="N21" i="31"/>
  <c r="O21" i="31"/>
  <c r="P21" i="31"/>
  <c r="Q21" i="31"/>
  <c r="N22" i="31"/>
  <c r="O22" i="31"/>
  <c r="P22" i="31"/>
  <c r="Q22" i="31"/>
  <c r="N23" i="31"/>
  <c r="O23" i="31"/>
  <c r="P23" i="31"/>
  <c r="Q23" i="31"/>
  <c r="N24" i="31"/>
  <c r="O24" i="31"/>
  <c r="P24" i="31"/>
  <c r="Q24" i="31"/>
  <c r="N25" i="31"/>
  <c r="O25" i="31"/>
  <c r="P25" i="31"/>
  <c r="Q25" i="31"/>
  <c r="N26" i="31"/>
  <c r="O26" i="31"/>
  <c r="P26" i="31"/>
  <c r="Q26" i="31"/>
  <c r="N27" i="31"/>
  <c r="O27" i="31"/>
  <c r="P27" i="31"/>
  <c r="Q27" i="31"/>
  <c r="N28" i="31"/>
  <c r="O28" i="31"/>
  <c r="P28" i="31"/>
  <c r="Q28" i="31"/>
  <c r="N29" i="31"/>
  <c r="O29" i="31"/>
  <c r="P29" i="31"/>
  <c r="Q29" i="31"/>
  <c r="N30" i="31"/>
  <c r="O30" i="31"/>
  <c r="P30" i="31"/>
  <c r="Q30" i="31"/>
  <c r="N31" i="31"/>
  <c r="O31" i="31"/>
  <c r="P31" i="31"/>
  <c r="Q31" i="31"/>
  <c r="N32" i="31"/>
  <c r="O32" i="31"/>
  <c r="P32" i="31"/>
  <c r="Q32" i="31"/>
  <c r="N33" i="31"/>
  <c r="O33" i="31"/>
  <c r="P33" i="31"/>
  <c r="Q33" i="31"/>
  <c r="N34" i="31"/>
  <c r="O34" i="31"/>
  <c r="P34" i="31"/>
  <c r="Q34" i="31"/>
  <c r="N35" i="31"/>
  <c r="O35" i="31"/>
  <c r="P35" i="31"/>
  <c r="Q35" i="31"/>
  <c r="N36" i="31"/>
  <c r="O36" i="31"/>
  <c r="P36" i="31"/>
  <c r="Q36" i="31"/>
  <c r="N37" i="31"/>
  <c r="O37" i="31"/>
  <c r="P37" i="31"/>
  <c r="Q37" i="31"/>
  <c r="N38" i="31"/>
  <c r="O38" i="31"/>
  <c r="P38" i="31"/>
  <c r="Q38" i="31"/>
  <c r="N39" i="31"/>
  <c r="O39" i="31"/>
  <c r="P39" i="31"/>
  <c r="Q39" i="31"/>
  <c r="N40" i="31"/>
  <c r="O40" i="31"/>
  <c r="P40" i="31"/>
  <c r="Q40" i="31"/>
  <c r="N41" i="31"/>
  <c r="O41" i="31"/>
  <c r="P41" i="31"/>
  <c r="Q41" i="31"/>
  <c r="N42" i="31"/>
  <c r="O42" i="31"/>
  <c r="P42" i="31"/>
  <c r="Q42" i="31"/>
  <c r="N43" i="31"/>
  <c r="O43" i="31"/>
  <c r="P43" i="31"/>
  <c r="Q43" i="31"/>
  <c r="N44" i="31"/>
  <c r="O44" i="31"/>
  <c r="P44" i="31"/>
  <c r="Q44" i="31"/>
  <c r="N45" i="31"/>
  <c r="O45" i="31"/>
  <c r="P45" i="31"/>
  <c r="Q45" i="31"/>
  <c r="N46" i="31"/>
  <c r="O46" i="31"/>
  <c r="P46" i="31"/>
  <c r="Q46" i="31"/>
  <c r="N47" i="31"/>
  <c r="O47" i="31"/>
  <c r="P47" i="31"/>
  <c r="Q47" i="31"/>
  <c r="N48" i="31"/>
  <c r="O48" i="31"/>
  <c r="P48" i="31"/>
  <c r="Q48" i="31"/>
  <c r="N49" i="31"/>
  <c r="O49" i="31"/>
  <c r="P49" i="31"/>
  <c r="Q49" i="31"/>
  <c r="N50" i="31"/>
  <c r="O50" i="31"/>
  <c r="P50" i="31"/>
  <c r="Q50" i="31"/>
  <c r="N51" i="31"/>
  <c r="O51" i="31"/>
  <c r="P51" i="31"/>
  <c r="Q51" i="31"/>
  <c r="N52" i="31"/>
  <c r="O52" i="31"/>
  <c r="P52" i="31"/>
  <c r="Q52" i="31"/>
  <c r="N53" i="31"/>
  <c r="O53" i="31"/>
  <c r="P53" i="31"/>
  <c r="Q53" i="31"/>
  <c r="N54" i="31"/>
  <c r="O54" i="31"/>
  <c r="P54" i="31"/>
  <c r="Q54" i="31"/>
  <c r="N55" i="31"/>
  <c r="O55" i="31"/>
  <c r="P55" i="31"/>
  <c r="Q55" i="31"/>
  <c r="N56" i="31"/>
  <c r="O56" i="31"/>
  <c r="P56" i="31"/>
  <c r="Q56" i="31"/>
  <c r="N57" i="31"/>
  <c r="O57" i="31"/>
  <c r="P57" i="31"/>
  <c r="Q57" i="31"/>
  <c r="N58" i="31"/>
  <c r="O58" i="31"/>
  <c r="P58" i="31"/>
  <c r="Q58" i="31"/>
  <c r="N59" i="31"/>
  <c r="O59" i="31"/>
  <c r="P59" i="31"/>
  <c r="Q59" i="31"/>
  <c r="N60" i="31"/>
  <c r="O60" i="31"/>
  <c r="P60" i="31"/>
  <c r="Q60" i="31"/>
  <c r="N61" i="31"/>
  <c r="O61" i="31"/>
  <c r="P61" i="31"/>
  <c r="Q61" i="31"/>
  <c r="N62" i="31"/>
  <c r="O62" i="31"/>
  <c r="P62" i="31"/>
  <c r="Q62" i="31"/>
  <c r="N63" i="31"/>
  <c r="O63" i="31"/>
  <c r="P63" i="31"/>
  <c r="Q63" i="31"/>
  <c r="N64" i="31"/>
  <c r="O64" i="31"/>
  <c r="P64" i="31"/>
  <c r="Q64" i="31"/>
  <c r="N65" i="31"/>
  <c r="O65" i="31"/>
  <c r="P65" i="31"/>
  <c r="Q65" i="31"/>
  <c r="N66" i="31"/>
  <c r="O66" i="31"/>
  <c r="P66" i="31"/>
  <c r="Q66" i="31"/>
  <c r="N67" i="31"/>
  <c r="O67" i="31"/>
  <c r="P67" i="31"/>
  <c r="Q67" i="31"/>
  <c r="R5" i="31"/>
  <c r="R6" i="31"/>
  <c r="R7" i="31"/>
  <c r="R8" i="31"/>
  <c r="R9" i="31"/>
  <c r="R10" i="31"/>
  <c r="R11" i="31"/>
  <c r="R12" i="31"/>
  <c r="R13" i="31"/>
  <c r="R14" i="31"/>
  <c r="R15" i="31"/>
  <c r="R16" i="31"/>
  <c r="R17" i="31"/>
  <c r="R18" i="31"/>
  <c r="R19" i="31"/>
  <c r="R20" i="31"/>
  <c r="R21" i="31"/>
  <c r="R22" i="31"/>
  <c r="R23" i="31"/>
  <c r="R24" i="31"/>
  <c r="R25" i="31"/>
  <c r="R26" i="31"/>
  <c r="R27" i="31"/>
  <c r="R28" i="31"/>
  <c r="R29" i="31"/>
  <c r="R30" i="31"/>
  <c r="R31" i="31"/>
  <c r="R32" i="31"/>
  <c r="R33" i="31"/>
  <c r="R34" i="31"/>
  <c r="R35" i="31"/>
  <c r="R36" i="31"/>
  <c r="R37" i="31"/>
  <c r="R38" i="31"/>
  <c r="R39" i="31"/>
  <c r="R40" i="31"/>
  <c r="R41" i="31"/>
  <c r="R42" i="31"/>
  <c r="R43" i="31"/>
  <c r="R44" i="31"/>
  <c r="R45" i="31"/>
  <c r="R46" i="31"/>
  <c r="R47" i="31"/>
  <c r="R48" i="31"/>
  <c r="R49" i="31"/>
  <c r="R51" i="31"/>
  <c r="R52" i="31"/>
  <c r="R53" i="31"/>
  <c r="R54" i="31"/>
  <c r="R55" i="31"/>
  <c r="R56" i="31"/>
  <c r="R57" i="31"/>
  <c r="R58" i="31"/>
  <c r="R59" i="31"/>
  <c r="R60" i="31"/>
  <c r="R61" i="31"/>
  <c r="R62" i="31"/>
  <c r="R63" i="31"/>
  <c r="R64" i="31"/>
  <c r="R65" i="31"/>
  <c r="R66" i="31"/>
  <c r="R67" i="31"/>
  <c r="K5" i="31"/>
  <c r="L5" i="31"/>
  <c r="K6" i="31"/>
  <c r="L6" i="31"/>
  <c r="M6" i="31" s="1"/>
  <c r="K7" i="31"/>
  <c r="L7" i="31"/>
  <c r="M7" i="31" s="1"/>
  <c r="K8" i="31"/>
  <c r="L8" i="31"/>
  <c r="K9" i="31"/>
  <c r="L9" i="31"/>
  <c r="M9" i="31" s="1"/>
  <c r="K10" i="31"/>
  <c r="L10" i="31"/>
  <c r="M10" i="31" s="1"/>
  <c r="K11" i="31"/>
  <c r="L11" i="31"/>
  <c r="M11" i="31" s="1"/>
  <c r="K12" i="31"/>
  <c r="L12" i="31"/>
  <c r="M12" i="31" s="1"/>
  <c r="K13" i="31"/>
  <c r="L13" i="31"/>
  <c r="M13" i="31" s="1"/>
  <c r="K14" i="31"/>
  <c r="L14" i="31"/>
  <c r="M14" i="31" s="1"/>
  <c r="K15" i="31"/>
  <c r="L15" i="31"/>
  <c r="K16" i="31"/>
  <c r="L16" i="31"/>
  <c r="M16" i="31" s="1"/>
  <c r="K17" i="31"/>
  <c r="L17" i="31"/>
  <c r="M17" i="31" s="1"/>
  <c r="K18" i="31"/>
  <c r="L18" i="31"/>
  <c r="M18" i="31" s="1"/>
  <c r="K19" i="31"/>
  <c r="L19" i="31"/>
  <c r="M19" i="31" s="1"/>
  <c r="K20" i="31"/>
  <c r="L20" i="31"/>
  <c r="M20" i="31" s="1"/>
  <c r="K21" i="31"/>
  <c r="L21" i="31"/>
  <c r="M21" i="31" s="1"/>
  <c r="K22" i="31"/>
  <c r="L22" i="31"/>
  <c r="M22" i="31" s="1"/>
  <c r="K23" i="31"/>
  <c r="L23" i="31"/>
  <c r="M23" i="31" s="1"/>
  <c r="K24" i="31"/>
  <c r="L24" i="31"/>
  <c r="M24" i="31" s="1"/>
  <c r="K25" i="31"/>
  <c r="L25" i="31"/>
  <c r="M25" i="31" s="1"/>
  <c r="K26" i="31"/>
  <c r="L26" i="31"/>
  <c r="M26" i="31" s="1"/>
  <c r="K27" i="31"/>
  <c r="L27" i="31"/>
  <c r="M27" i="31" s="1"/>
  <c r="K28" i="31"/>
  <c r="L28" i="31"/>
  <c r="M28" i="31" s="1"/>
  <c r="K29" i="31"/>
  <c r="L29" i="31"/>
  <c r="M29" i="31" s="1"/>
  <c r="K30" i="31"/>
  <c r="L30" i="31"/>
  <c r="M30" i="31" s="1"/>
  <c r="K31" i="31"/>
  <c r="L31" i="31"/>
  <c r="M31" i="31" s="1"/>
  <c r="K32" i="31"/>
  <c r="L32" i="31"/>
  <c r="M32" i="31" s="1"/>
  <c r="K33" i="31"/>
  <c r="L33" i="31"/>
  <c r="M33" i="31" s="1"/>
  <c r="K34" i="31"/>
  <c r="L34" i="31"/>
  <c r="M34" i="31" s="1"/>
  <c r="K35" i="31"/>
  <c r="L35" i="31"/>
  <c r="M35" i="31" s="1"/>
  <c r="K36" i="31"/>
  <c r="L36" i="31"/>
  <c r="M36" i="31" s="1"/>
  <c r="K37" i="31"/>
  <c r="L37" i="31"/>
  <c r="M37" i="31" s="1"/>
  <c r="K38" i="31"/>
  <c r="L38" i="31"/>
  <c r="M38" i="31" s="1"/>
  <c r="K39" i="31"/>
  <c r="L39" i="31"/>
  <c r="M39" i="31" s="1"/>
  <c r="K40" i="31"/>
  <c r="L40" i="31"/>
  <c r="M40" i="31" s="1"/>
  <c r="K41" i="31"/>
  <c r="L41" i="31"/>
  <c r="M41" i="31" s="1"/>
  <c r="K42" i="31"/>
  <c r="L42" i="31"/>
  <c r="M42" i="31" s="1"/>
  <c r="K43" i="31"/>
  <c r="L43" i="31"/>
  <c r="M43" i="31" s="1"/>
  <c r="K44" i="31"/>
  <c r="L44" i="31"/>
  <c r="M44" i="31" s="1"/>
  <c r="K45" i="31"/>
  <c r="L45" i="31"/>
  <c r="M45" i="31" s="1"/>
  <c r="K46" i="31"/>
  <c r="L46" i="31"/>
  <c r="M46" i="31" s="1"/>
  <c r="K47" i="31"/>
  <c r="L47" i="31"/>
  <c r="M47" i="31" s="1"/>
  <c r="K48" i="31"/>
  <c r="L48" i="31"/>
  <c r="M48" i="31" s="1"/>
  <c r="K49" i="31"/>
  <c r="L49" i="31"/>
  <c r="M49" i="31" s="1"/>
  <c r="K50" i="31"/>
  <c r="L50" i="31"/>
  <c r="M50" i="31" s="1"/>
  <c r="K51" i="31"/>
  <c r="L51" i="31"/>
  <c r="M51" i="31" s="1"/>
  <c r="K52" i="31"/>
  <c r="L52" i="31"/>
  <c r="M52" i="31" s="1"/>
  <c r="K53" i="31"/>
  <c r="L53" i="31"/>
  <c r="M53" i="31" s="1"/>
  <c r="K54" i="31"/>
  <c r="L54" i="31"/>
  <c r="M54" i="31" s="1"/>
  <c r="K55" i="31"/>
  <c r="L55" i="31"/>
  <c r="M55" i="31" s="1"/>
  <c r="K56" i="31"/>
  <c r="L56" i="31"/>
  <c r="M56" i="31" s="1"/>
  <c r="K57" i="31"/>
  <c r="L57" i="31"/>
  <c r="M57" i="31" s="1"/>
  <c r="K58" i="31"/>
  <c r="L58" i="31"/>
  <c r="M58" i="31" s="1"/>
  <c r="K59" i="31"/>
  <c r="L59" i="31"/>
  <c r="M59" i="31" s="1"/>
  <c r="K60" i="31"/>
  <c r="L60" i="31"/>
  <c r="M60" i="31" s="1"/>
  <c r="K61" i="31"/>
  <c r="L61" i="31"/>
  <c r="M61" i="31" s="1"/>
  <c r="K62" i="31"/>
  <c r="L62" i="31"/>
  <c r="M62" i="31" s="1"/>
  <c r="K63" i="31"/>
  <c r="L63" i="31"/>
  <c r="M63" i="31" s="1"/>
  <c r="K64" i="31"/>
  <c r="L64" i="31"/>
  <c r="M64" i="31" s="1"/>
  <c r="K65" i="31"/>
  <c r="L65" i="31"/>
  <c r="M65" i="31" s="1"/>
  <c r="K66" i="31"/>
  <c r="L66" i="31"/>
  <c r="M66" i="31" s="1"/>
  <c r="K67" i="31"/>
  <c r="L67" i="31"/>
  <c r="M67" i="31" s="1"/>
  <c r="J5" i="31"/>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4" i="31"/>
  <c r="J35" i="31"/>
  <c r="J36" i="31"/>
  <c r="J37" i="31"/>
  <c r="J38" i="31"/>
  <c r="J39" i="31"/>
  <c r="J40" i="31"/>
  <c r="J41" i="31"/>
  <c r="J42" i="31"/>
  <c r="J43" i="31"/>
  <c r="J44" i="31"/>
  <c r="J45" i="31"/>
  <c r="J46" i="31"/>
  <c r="J47" i="31"/>
  <c r="J48" i="31"/>
  <c r="J49" i="31"/>
  <c r="J50" i="31"/>
  <c r="J51" i="31"/>
  <c r="J52" i="31"/>
  <c r="J53" i="31"/>
  <c r="J54" i="31"/>
  <c r="J55" i="31"/>
  <c r="J56" i="31"/>
  <c r="J57" i="31"/>
  <c r="J58" i="31"/>
  <c r="J59" i="31"/>
  <c r="J60" i="31"/>
  <c r="J61" i="31"/>
  <c r="J62" i="31"/>
  <c r="J63" i="31"/>
  <c r="J64" i="31"/>
  <c r="J65" i="31"/>
  <c r="J66" i="31"/>
  <c r="J67" i="31"/>
  <c r="I5" i="31"/>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H5" i="31"/>
  <c r="H6" i="31"/>
  <c r="H7" i="31"/>
  <c r="H8" i="31"/>
  <c r="H9" i="31"/>
  <c r="H10" i="31"/>
  <c r="H11" i="31"/>
  <c r="H12" i="31"/>
  <c r="H13" i="31"/>
  <c r="H14" i="31"/>
  <c r="H15" i="31"/>
  <c r="H16" i="31"/>
  <c r="H17" i="31"/>
  <c r="H18" i="31"/>
  <c r="H19" i="31"/>
  <c r="H20" i="31"/>
  <c r="H21" i="31"/>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C5" i="31"/>
  <c r="C6" i="31"/>
  <c r="C7" i="31"/>
  <c r="C8" i="31"/>
  <c r="C9" i="31"/>
  <c r="C10" i="31"/>
  <c r="C11" i="31"/>
  <c r="C12" i="31"/>
  <c r="C13" i="31"/>
  <c r="C14" i="31"/>
  <c r="C15" i="31"/>
  <c r="C16" i="31"/>
  <c r="C17" i="31"/>
  <c r="C18" i="31"/>
  <c r="C19" i="31"/>
  <c r="C20" i="31"/>
  <c r="C21" i="31"/>
  <c r="C22" i="31"/>
  <c r="C23" i="31"/>
  <c r="C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4" i="31"/>
  <c r="R50" i="31"/>
  <c r="B59" i="10" l="1"/>
  <c r="B60" i="32"/>
  <c r="B51" i="10"/>
  <c r="B52" i="32"/>
  <c r="B43" i="10"/>
  <c r="B44" i="32"/>
  <c r="B35" i="10"/>
  <c r="B36" i="32"/>
  <c r="B27" i="10"/>
  <c r="B28" i="32"/>
  <c r="B19" i="10"/>
  <c r="B20" i="32"/>
  <c r="B11" i="10"/>
  <c r="B12" i="32"/>
  <c r="B66" i="10"/>
  <c r="B67" i="32"/>
  <c r="B58" i="10"/>
  <c r="B59" i="32"/>
  <c r="B50" i="10"/>
  <c r="B51" i="32"/>
  <c r="B42" i="10"/>
  <c r="B43" i="32"/>
  <c r="B34" i="10"/>
  <c r="B35" i="32"/>
  <c r="B26" i="10"/>
  <c r="B27" i="32"/>
  <c r="B18" i="10"/>
  <c r="B19" i="32"/>
  <c r="B10" i="10"/>
  <c r="B11" i="32"/>
  <c r="B66" i="32"/>
  <c r="B65" i="10"/>
  <c r="B57" i="10"/>
  <c r="B58" i="32"/>
  <c r="B50" i="32"/>
  <c r="B49" i="10"/>
  <c r="B42" i="32"/>
  <c r="B41" i="10"/>
  <c r="B34" i="32"/>
  <c r="B33" i="10"/>
  <c r="B26" i="32"/>
  <c r="B25" i="10"/>
  <c r="B18" i="32"/>
  <c r="B17" i="10"/>
  <c r="B10" i="32"/>
  <c r="B9" i="10"/>
  <c r="B64" i="10"/>
  <c r="B65" i="32"/>
  <c r="B56" i="10"/>
  <c r="B57" i="32"/>
  <c r="B48" i="10"/>
  <c r="B49" i="32"/>
  <c r="B40" i="10"/>
  <c r="B41" i="32"/>
  <c r="B32" i="10"/>
  <c r="B33" i="32"/>
  <c r="B24" i="10"/>
  <c r="B25" i="32"/>
  <c r="B16" i="10"/>
  <c r="B17" i="32"/>
  <c r="B8" i="10"/>
  <c r="B9" i="32"/>
  <c r="B63" i="10"/>
  <c r="B64" i="32"/>
  <c r="B55" i="10"/>
  <c r="B56" i="32"/>
  <c r="B47" i="10"/>
  <c r="B48" i="32"/>
  <c r="B39" i="10"/>
  <c r="B40" i="32"/>
  <c r="B31" i="10"/>
  <c r="B32" i="32"/>
  <c r="B23" i="10"/>
  <c r="B24" i="32"/>
  <c r="B15" i="10"/>
  <c r="B16" i="32"/>
  <c r="B7" i="10"/>
  <c r="B8" i="32"/>
  <c r="B62" i="10"/>
  <c r="B63" i="32"/>
  <c r="B54" i="10"/>
  <c r="B55" i="32"/>
  <c r="B46" i="10"/>
  <c r="B47" i="32"/>
  <c r="B38" i="10"/>
  <c r="B39" i="32"/>
  <c r="B30" i="10"/>
  <c r="B31" i="32"/>
  <c r="B22" i="10"/>
  <c r="B23" i="32"/>
  <c r="B14" i="10"/>
  <c r="B15" i="32"/>
  <c r="B6" i="10"/>
  <c r="B7" i="32"/>
  <c r="B61" i="10"/>
  <c r="B62" i="32"/>
  <c r="B53" i="10"/>
  <c r="B54" i="32"/>
  <c r="B45" i="10"/>
  <c r="B46" i="32"/>
  <c r="B37" i="10"/>
  <c r="B38" i="32"/>
  <c r="B29" i="10"/>
  <c r="B30" i="32"/>
  <c r="B21" i="10"/>
  <c r="B22" i="32"/>
  <c r="B13" i="10"/>
  <c r="B14" i="32"/>
  <c r="B5" i="10"/>
  <c r="B6" i="32"/>
  <c r="B61" i="32"/>
  <c r="B60" i="10"/>
  <c r="B53" i="32"/>
  <c r="B52" i="10"/>
  <c r="B45" i="32"/>
  <c r="B44" i="10"/>
  <c r="B37" i="32"/>
  <c r="B36" i="10"/>
  <c r="B29" i="32"/>
  <c r="B28" i="10"/>
  <c r="B21" i="32"/>
  <c r="B20" i="10"/>
  <c r="B13" i="32"/>
  <c r="B12" i="10"/>
  <c r="B5" i="32"/>
  <c r="B4" i="10"/>
  <c r="C5" i="23"/>
  <c r="C6" i="23"/>
  <c r="C7" i="23"/>
  <c r="C8" i="23"/>
  <c r="C9" i="23"/>
  <c r="C10" i="23"/>
  <c r="C11" i="23"/>
  <c r="C12" i="23"/>
  <c r="C13"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63" i="23"/>
  <c r="C64" i="23"/>
  <c r="C65" i="23"/>
  <c r="C66" i="23"/>
  <c r="C67" i="23"/>
  <c r="C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4" i="23"/>
  <c r="F5" i="22"/>
  <c r="F6" i="22"/>
  <c r="F7" i="22"/>
  <c r="F8" i="22"/>
  <c r="F9" i="22"/>
  <c r="F10" i="22"/>
  <c r="F11" i="22"/>
  <c r="F12" i="22"/>
  <c r="F13" i="22"/>
  <c r="F14" i="22"/>
  <c r="F15" i="22"/>
  <c r="F16" i="22"/>
  <c r="F17" i="22"/>
  <c r="F18" i="22"/>
  <c r="F19" i="22"/>
  <c r="F20" i="22"/>
  <c r="F21" i="22"/>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4" i="22"/>
  <c r="D5" i="22"/>
  <c r="D6" i="22"/>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3" i="22"/>
  <c r="D54" i="22"/>
  <c r="D55" i="22"/>
  <c r="D56" i="22"/>
  <c r="D57" i="22"/>
  <c r="D58" i="22"/>
  <c r="D59" i="22"/>
  <c r="D60" i="22"/>
  <c r="D61" i="22"/>
  <c r="D62" i="22"/>
  <c r="D63" i="22"/>
  <c r="D64" i="22"/>
  <c r="D65" i="22"/>
  <c r="D66" i="22"/>
  <c r="D67" i="22"/>
  <c r="D4" i="22"/>
  <c r="G5" i="31"/>
  <c r="G6" i="31"/>
  <c r="G7" i="31"/>
  <c r="G8" i="31"/>
  <c r="G9" i="31"/>
  <c r="G10" i="31"/>
  <c r="G11" i="31"/>
  <c r="G12" i="31"/>
  <c r="G13" i="31"/>
  <c r="G14" i="31"/>
  <c r="G15" i="3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4" i="22"/>
  <c r="B67" i="29"/>
  <c r="D67" i="29"/>
  <c r="D68"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3" i="29"/>
  <c r="B5" i="30"/>
  <c r="I67" i="27"/>
  <c r="J67" i="27" s="1"/>
  <c r="C67" i="27"/>
  <c r="G44" i="2"/>
  <c r="B68" i="30" l="1"/>
  <c r="B67" i="30"/>
  <c r="B66" i="30"/>
  <c r="B65" i="30"/>
  <c r="B64" i="30"/>
  <c r="B63" i="30"/>
  <c r="B62" i="30"/>
  <c r="B61" i="30"/>
  <c r="B60" i="30"/>
  <c r="B59" i="30"/>
  <c r="B58" i="30"/>
  <c r="B57" i="30"/>
  <c r="B56" i="30"/>
  <c r="B55" i="30"/>
  <c r="B54" i="30"/>
  <c r="B53" i="30"/>
  <c r="B52" i="30"/>
  <c r="B51" i="30"/>
  <c r="B50" i="30"/>
  <c r="B49" i="30"/>
  <c r="B48" i="30"/>
  <c r="B47"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 r="B18" i="30"/>
  <c r="B17" i="30"/>
  <c r="B16" i="30"/>
  <c r="B15" i="30"/>
  <c r="B14" i="30"/>
  <c r="B13" i="30"/>
  <c r="B12" i="30"/>
  <c r="B11" i="30"/>
  <c r="B10" i="30"/>
  <c r="B9" i="30"/>
  <c r="B8" i="30"/>
  <c r="B7" i="30"/>
  <c r="B6" i="30"/>
  <c r="I24" i="27"/>
  <c r="J24" i="27" s="1"/>
  <c r="I41" i="27"/>
  <c r="J41" i="27" s="1"/>
  <c r="I42" i="27"/>
  <c r="J42" i="27" s="1"/>
  <c r="I45" i="27"/>
  <c r="J45" i="27" s="1"/>
  <c r="I46" i="27"/>
  <c r="J46" i="27" s="1"/>
  <c r="I51" i="27"/>
  <c r="J51" i="27" s="1"/>
  <c r="I52" i="27"/>
  <c r="J52" i="27" s="1"/>
  <c r="I53" i="27"/>
  <c r="J53" i="27" s="1"/>
  <c r="I56" i="27"/>
  <c r="J56" i="27" s="1"/>
  <c r="I57" i="27"/>
  <c r="J57" i="27" s="1"/>
  <c r="I58" i="27"/>
  <c r="J58" i="27" s="1"/>
  <c r="I60" i="27"/>
  <c r="J60" i="27" s="1"/>
  <c r="I61" i="27"/>
  <c r="J61" i="27" s="1"/>
  <c r="I62" i="27"/>
  <c r="J62" i="27" s="1"/>
  <c r="I65" i="27"/>
  <c r="J65" i="27" s="1"/>
  <c r="I66" i="27"/>
  <c r="J66" i="27" s="1"/>
  <c r="I17" i="27"/>
  <c r="C7" i="27" l="1"/>
  <c r="C8" i="27"/>
  <c r="C11" i="27"/>
  <c r="C13" i="27"/>
  <c r="C16" i="27"/>
  <c r="C17" i="27"/>
  <c r="C24" i="27"/>
  <c r="C41" i="27"/>
  <c r="C42" i="27"/>
  <c r="C45" i="27"/>
  <c r="C46" i="27"/>
  <c r="C51" i="27"/>
  <c r="C52" i="27"/>
  <c r="C53" i="27"/>
  <c r="C56" i="27"/>
  <c r="C57" i="27"/>
  <c r="C58" i="27"/>
  <c r="C60" i="27"/>
  <c r="C61" i="27"/>
  <c r="C62" i="27"/>
  <c r="C65" i="27"/>
  <c r="C66" i="27"/>
  <c r="G48" i="2"/>
  <c r="G50" i="2"/>
  <c r="G55" i="2"/>
  <c r="G64" i="2"/>
  <c r="G43" i="2"/>
  <c r="G39" i="2"/>
  <c r="G40" i="2"/>
  <c r="G37" i="2"/>
  <c r="G38" i="2"/>
  <c r="G34" i="2"/>
  <c r="G35" i="2"/>
  <c r="G36" i="2"/>
  <c r="G23" i="2"/>
  <c r="G25" i="2"/>
  <c r="G26" i="2"/>
  <c r="G27" i="2"/>
  <c r="G28" i="2"/>
  <c r="G29" i="2"/>
  <c r="G30" i="2"/>
  <c r="G31" i="2"/>
  <c r="G32" i="2"/>
  <c r="G33" i="2"/>
  <c r="G22" i="2"/>
  <c r="D67" i="23" l="1"/>
  <c r="E67" i="22"/>
  <c r="F67" i="31" s="1"/>
  <c r="D66" i="23"/>
  <c r="E66" i="22"/>
  <c r="F66" i="31" s="1"/>
  <c r="D65" i="23"/>
  <c r="E65" i="22"/>
  <c r="F65" i="31" s="1"/>
  <c r="D64" i="23"/>
  <c r="E64" i="22"/>
  <c r="F64" i="31" s="1"/>
  <c r="D63" i="23"/>
  <c r="E63" i="22"/>
  <c r="F63" i="31" s="1"/>
  <c r="D62" i="23"/>
  <c r="E62" i="22"/>
  <c r="F62" i="31" s="1"/>
  <c r="D61" i="23"/>
  <c r="E61" i="22"/>
  <c r="F61" i="31" s="1"/>
  <c r="D60" i="23"/>
  <c r="E60" i="22"/>
  <c r="F60" i="31" s="1"/>
  <c r="D59" i="23"/>
  <c r="E59" i="22"/>
  <c r="F59" i="31" s="1"/>
  <c r="D58" i="23"/>
  <c r="E58" i="22"/>
  <c r="F58" i="31" s="1"/>
  <c r="D57" i="23"/>
  <c r="E57" i="22"/>
  <c r="F57" i="31" s="1"/>
  <c r="D56" i="23"/>
  <c r="E56" i="22"/>
  <c r="F56" i="31" s="1"/>
  <c r="D55" i="23"/>
  <c r="E55" i="22"/>
  <c r="F55" i="31" s="1"/>
  <c r="D54" i="23"/>
  <c r="E54" i="22"/>
  <c r="F54" i="31" s="1"/>
  <c r="D53" i="23"/>
  <c r="E53" i="22"/>
  <c r="F53" i="31" s="1"/>
  <c r="D52" i="23"/>
  <c r="E52" i="22"/>
  <c r="F52" i="31" s="1"/>
  <c r="D51" i="23"/>
  <c r="E51" i="22"/>
  <c r="F51" i="31" s="1"/>
  <c r="D50" i="23"/>
  <c r="E50" i="22"/>
  <c r="F50" i="31" s="1"/>
  <c r="D49" i="23"/>
  <c r="E49" i="22"/>
  <c r="F49" i="31" s="1"/>
  <c r="D48" i="23"/>
  <c r="E48" i="22"/>
  <c r="F48" i="31" s="1"/>
  <c r="D47" i="23"/>
  <c r="E47" i="22"/>
  <c r="F47" i="31" s="1"/>
  <c r="D46" i="23"/>
  <c r="E46" i="22"/>
  <c r="F46" i="31" s="1"/>
  <c r="D45" i="23"/>
  <c r="E45" i="22"/>
  <c r="F45" i="31" s="1"/>
  <c r="D44" i="23"/>
  <c r="E44" i="22"/>
  <c r="F44" i="31" s="1"/>
  <c r="D43" i="23"/>
  <c r="E43" i="22"/>
  <c r="F43" i="31" s="1"/>
  <c r="D42" i="23"/>
  <c r="E42" i="22"/>
  <c r="F42" i="31" s="1"/>
  <c r="D41" i="23"/>
  <c r="E41" i="22"/>
  <c r="F41" i="31" s="1"/>
  <c r="D40" i="23"/>
  <c r="E40" i="22"/>
  <c r="F40" i="31" s="1"/>
  <c r="D39" i="23"/>
  <c r="E39" i="22"/>
  <c r="F39" i="31" s="1"/>
  <c r="D38" i="23"/>
  <c r="E38" i="22"/>
  <c r="F38" i="31" s="1"/>
  <c r="D37" i="23"/>
  <c r="E37" i="22"/>
  <c r="F37" i="31" s="1"/>
  <c r="D36" i="23"/>
  <c r="E36" i="22"/>
  <c r="F36" i="31" s="1"/>
  <c r="D35" i="23"/>
  <c r="E35" i="22"/>
  <c r="F35" i="31" s="1"/>
  <c r="D34" i="23"/>
  <c r="E34" i="22"/>
  <c r="F34" i="31" s="1"/>
  <c r="D33" i="23"/>
  <c r="E33" i="22"/>
  <c r="F33" i="31" s="1"/>
  <c r="D32" i="23"/>
  <c r="E32" i="22"/>
  <c r="F32" i="31" s="1"/>
  <c r="D31" i="23"/>
  <c r="E31" i="22"/>
  <c r="F31" i="31" s="1"/>
  <c r="D30" i="23"/>
  <c r="E30" i="22"/>
  <c r="F30" i="31" s="1"/>
  <c r="D29" i="23"/>
  <c r="E29" i="22"/>
  <c r="F29" i="31" s="1"/>
  <c r="D28" i="23"/>
  <c r="E28" i="22"/>
  <c r="F28" i="31" s="1"/>
  <c r="D27" i="23"/>
  <c r="E27" i="22"/>
  <c r="F27" i="31" s="1"/>
  <c r="D26" i="23"/>
  <c r="E26" i="22"/>
  <c r="F26" i="31" s="1"/>
  <c r="D25" i="23"/>
  <c r="E25" i="22"/>
  <c r="F25" i="31" s="1"/>
  <c r="D24" i="23"/>
  <c r="E24" i="22"/>
  <c r="F24" i="31" s="1"/>
  <c r="D23" i="23"/>
  <c r="E23" i="22"/>
  <c r="F23" i="31" s="1"/>
  <c r="D22" i="23" l="1"/>
  <c r="E22" i="22"/>
  <c r="F22" i="31" s="1"/>
  <c r="I4" i="27"/>
  <c r="J4" i="27" s="1"/>
  <c r="B67" i="10"/>
  <c r="C71" i="23"/>
  <c r="C77" i="23"/>
  <c r="C87" i="23"/>
  <c r="C93" i="23"/>
  <c r="C99" i="23"/>
  <c r="C110" i="23"/>
  <c r="C113" i="23"/>
  <c r="C123" i="23"/>
  <c r="C129" i="23"/>
  <c r="C142" i="23"/>
  <c r="C149" i="23"/>
  <c r="C154" i="23"/>
  <c r="C162" i="23"/>
  <c r="C171" i="23"/>
  <c r="C181" i="23"/>
  <c r="C189" i="23"/>
  <c r="C198" i="23"/>
  <c r="C208" i="23"/>
  <c r="C211" i="23"/>
  <c r="C226" i="23"/>
  <c r="C229" i="23"/>
  <c r="C242" i="23"/>
  <c r="C248" i="23"/>
  <c r="C258" i="23"/>
  <c r="B68" i="23"/>
  <c r="B69" i="23"/>
  <c r="B70" i="23"/>
  <c r="B71" i="23"/>
  <c r="B72" i="23"/>
  <c r="B73" i="23"/>
  <c r="B74" i="23"/>
  <c r="B75" i="23"/>
  <c r="B76" i="23"/>
  <c r="B77" i="23"/>
  <c r="B78" i="23"/>
  <c r="C78" i="23"/>
  <c r="B79" i="23"/>
  <c r="B80" i="23"/>
  <c r="C80" i="23"/>
  <c r="B81" i="23"/>
  <c r="C81" i="23"/>
  <c r="B82" i="23"/>
  <c r="B83" i="23"/>
  <c r="C83" i="23"/>
  <c r="B84" i="23"/>
  <c r="B85" i="23"/>
  <c r="B86" i="23"/>
  <c r="C86" i="23"/>
  <c r="B87" i="23"/>
  <c r="B88" i="23"/>
  <c r="B89" i="23"/>
  <c r="B90" i="23"/>
  <c r="B91" i="23"/>
  <c r="B92" i="23"/>
  <c r="C92" i="23"/>
  <c r="B93" i="23"/>
  <c r="B94" i="23"/>
  <c r="C94" i="23"/>
  <c r="B95" i="23"/>
  <c r="C95" i="23"/>
  <c r="B96" i="23"/>
  <c r="C96" i="23"/>
  <c r="B97" i="23"/>
  <c r="C97" i="23"/>
  <c r="B98" i="23"/>
  <c r="B99" i="23"/>
  <c r="B100" i="23"/>
  <c r="C100" i="23"/>
  <c r="B101" i="23"/>
  <c r="B102" i="23"/>
  <c r="C102" i="23"/>
  <c r="B103" i="23"/>
  <c r="C103" i="23"/>
  <c r="B104" i="23"/>
  <c r="C104" i="23"/>
  <c r="B105" i="23"/>
  <c r="B106" i="23"/>
  <c r="B107" i="23"/>
  <c r="B108" i="23"/>
  <c r="B109" i="23"/>
  <c r="B110" i="23"/>
  <c r="B111" i="23"/>
  <c r="C111" i="23"/>
  <c r="B112" i="23"/>
  <c r="B113" i="23"/>
  <c r="B114" i="23"/>
  <c r="B115" i="23"/>
  <c r="B116" i="23"/>
  <c r="C116" i="23"/>
  <c r="B117" i="23"/>
  <c r="C117" i="23"/>
  <c r="B118" i="23"/>
  <c r="C118" i="23"/>
  <c r="B119" i="23"/>
  <c r="B120" i="23"/>
  <c r="B121" i="23"/>
  <c r="C121" i="23"/>
  <c r="B122" i="23"/>
  <c r="B123" i="23"/>
  <c r="B124" i="23"/>
  <c r="C124" i="23"/>
  <c r="B125" i="23"/>
  <c r="B126" i="23"/>
  <c r="C126" i="23"/>
  <c r="B127" i="23"/>
  <c r="B128" i="23"/>
  <c r="B129" i="23"/>
  <c r="B130" i="23"/>
  <c r="C130" i="23"/>
  <c r="B131" i="23"/>
  <c r="B132" i="23"/>
  <c r="C132" i="23"/>
  <c r="B133" i="23"/>
  <c r="C133" i="23"/>
  <c r="B134" i="23"/>
  <c r="C134" i="23"/>
  <c r="B135" i="23"/>
  <c r="C135" i="23"/>
  <c r="B136" i="23"/>
  <c r="C136" i="23"/>
  <c r="B137" i="23"/>
  <c r="B138" i="23"/>
  <c r="C138" i="23"/>
  <c r="B139" i="23"/>
  <c r="C139" i="23"/>
  <c r="B140" i="23"/>
  <c r="C140" i="23"/>
  <c r="B141" i="23"/>
  <c r="B142" i="23"/>
  <c r="B143" i="23"/>
  <c r="C143" i="23"/>
  <c r="B144" i="23"/>
  <c r="B145" i="23"/>
  <c r="B146" i="23"/>
  <c r="C146" i="23"/>
  <c r="B147" i="23"/>
  <c r="B148" i="23"/>
  <c r="B149" i="23"/>
  <c r="B150" i="23"/>
  <c r="B151" i="23"/>
  <c r="B152" i="23"/>
  <c r="B153" i="23"/>
  <c r="C153" i="23"/>
  <c r="B154" i="23"/>
  <c r="B155" i="23"/>
  <c r="B156" i="23"/>
  <c r="B157" i="23"/>
  <c r="B158" i="23"/>
  <c r="B159" i="23"/>
  <c r="B160" i="23"/>
  <c r="B161" i="23"/>
  <c r="B162" i="23"/>
  <c r="B163" i="23"/>
  <c r="B164" i="23"/>
  <c r="C164" i="23"/>
  <c r="B165" i="23"/>
  <c r="B166" i="23"/>
  <c r="B167" i="23"/>
  <c r="B168" i="23"/>
  <c r="C168" i="23"/>
  <c r="B169" i="23"/>
  <c r="B170" i="23"/>
  <c r="B171" i="23"/>
  <c r="B172" i="23"/>
  <c r="B173" i="23"/>
  <c r="C173" i="23"/>
  <c r="B174" i="23"/>
  <c r="C174" i="23"/>
  <c r="B175" i="23"/>
  <c r="C175" i="23"/>
  <c r="B176" i="23"/>
  <c r="B177" i="23"/>
  <c r="B178" i="23"/>
  <c r="C178" i="23"/>
  <c r="B179" i="23"/>
  <c r="B180" i="23"/>
  <c r="C180" i="23"/>
  <c r="B181" i="23"/>
  <c r="B182" i="23"/>
  <c r="B183" i="23"/>
  <c r="B184" i="23"/>
  <c r="C184" i="23"/>
  <c r="B185" i="23"/>
  <c r="B186" i="23"/>
  <c r="B187" i="23"/>
  <c r="B188" i="23"/>
  <c r="B189" i="23"/>
  <c r="B190" i="23"/>
  <c r="B191" i="23"/>
  <c r="C191" i="23"/>
  <c r="B192" i="23"/>
  <c r="C192" i="23"/>
  <c r="B193" i="23"/>
  <c r="C193" i="23"/>
  <c r="B194" i="23"/>
  <c r="C194" i="23"/>
  <c r="B195" i="23"/>
  <c r="B196" i="23"/>
  <c r="C196" i="23"/>
  <c r="B197" i="23"/>
  <c r="B198" i="23"/>
  <c r="B199" i="23"/>
  <c r="C199" i="23"/>
  <c r="B200" i="23"/>
  <c r="B201" i="23"/>
  <c r="B202" i="23"/>
  <c r="B203" i="23"/>
  <c r="C203" i="23"/>
  <c r="B204" i="23"/>
  <c r="B205" i="23"/>
  <c r="B206" i="23"/>
  <c r="B207" i="23"/>
  <c r="B208" i="23"/>
  <c r="B209" i="23"/>
  <c r="B210" i="23"/>
  <c r="B211" i="23"/>
  <c r="B212" i="23"/>
  <c r="C212" i="23"/>
  <c r="B213" i="23"/>
  <c r="C213" i="23"/>
  <c r="B214" i="23"/>
  <c r="C214" i="23"/>
  <c r="B215" i="23"/>
  <c r="C215" i="23"/>
  <c r="B216" i="23"/>
  <c r="C216" i="23"/>
  <c r="B217" i="23"/>
  <c r="B218" i="23"/>
  <c r="C218" i="23"/>
  <c r="B219" i="23"/>
  <c r="B220" i="23"/>
  <c r="B221" i="23"/>
  <c r="C221" i="23"/>
  <c r="B222" i="23"/>
  <c r="B223" i="23"/>
  <c r="B224" i="23"/>
  <c r="B225" i="23"/>
  <c r="C225" i="23"/>
  <c r="B226" i="23"/>
  <c r="B227" i="23"/>
  <c r="B228" i="23"/>
  <c r="B229" i="23"/>
  <c r="B230" i="23"/>
  <c r="B231" i="23"/>
  <c r="B232" i="23"/>
  <c r="C232" i="23"/>
  <c r="B233" i="23"/>
  <c r="B234" i="23"/>
  <c r="C234" i="23"/>
  <c r="B235" i="23"/>
  <c r="C235" i="23"/>
  <c r="B236" i="23"/>
  <c r="C236" i="23"/>
  <c r="B237" i="23"/>
  <c r="C237" i="23"/>
  <c r="B238" i="23"/>
  <c r="B239" i="23"/>
  <c r="B240" i="23"/>
  <c r="B241" i="23"/>
  <c r="B242" i="23"/>
  <c r="B243" i="23"/>
  <c r="C243" i="23"/>
  <c r="B244" i="23"/>
  <c r="B245" i="23"/>
  <c r="B246" i="23"/>
  <c r="B247" i="23"/>
  <c r="C247" i="23"/>
  <c r="B248" i="23"/>
  <c r="B249" i="23"/>
  <c r="B250" i="23"/>
  <c r="B251" i="23"/>
  <c r="C251" i="23"/>
  <c r="B252" i="23"/>
  <c r="B253" i="23"/>
  <c r="B254" i="23"/>
  <c r="C254" i="23"/>
  <c r="B255" i="23"/>
  <c r="B256" i="23"/>
  <c r="C256" i="23"/>
  <c r="B257" i="23"/>
  <c r="C257" i="23"/>
  <c r="B258" i="23"/>
  <c r="B259" i="23"/>
  <c r="C259" i="23"/>
  <c r="B260" i="23"/>
  <c r="C260" i="23"/>
  <c r="J17" i="27"/>
  <c r="I16" i="27"/>
  <c r="J16" i="27" s="1"/>
  <c r="I13" i="27"/>
  <c r="J13" i="27" s="1"/>
  <c r="I11" i="27"/>
  <c r="J11" i="27" s="1"/>
  <c r="I8" i="27"/>
  <c r="J8" i="27" s="1"/>
  <c r="I7" i="27"/>
  <c r="J7" i="27" s="1"/>
  <c r="I5" i="27"/>
  <c r="J5" i="27" s="1"/>
  <c r="C5" i="27"/>
  <c r="C4" i="27"/>
  <c r="C253" i="23" l="1"/>
  <c r="C241" i="23"/>
  <c r="C206" i="23"/>
  <c r="C188" i="23"/>
  <c r="C170" i="23"/>
  <c r="C137" i="23"/>
  <c r="C109" i="23"/>
  <c r="C91" i="23"/>
  <c r="C76" i="23"/>
  <c r="C252" i="23"/>
  <c r="C250" i="23"/>
  <c r="C244" i="23"/>
  <c r="C233" i="23"/>
  <c r="C231" i="23"/>
  <c r="C228" i="23"/>
  <c r="C227" i="23"/>
  <c r="C220" i="23"/>
  <c r="C210" i="23"/>
  <c r="C209" i="23"/>
  <c r="C205" i="23"/>
  <c r="C204" i="23"/>
  <c r="C197" i="23"/>
  <c r="C190" i="23"/>
  <c r="C187" i="23"/>
  <c r="C186" i="23"/>
  <c r="C183" i="23"/>
  <c r="C177" i="23"/>
  <c r="C176" i="23"/>
  <c r="C172" i="23"/>
  <c r="C167" i="23"/>
  <c r="C166" i="23"/>
  <c r="C161" i="23"/>
  <c r="C159" i="23"/>
  <c r="C156" i="23"/>
  <c r="C155" i="23"/>
  <c r="C152" i="23"/>
  <c r="C151" i="23"/>
  <c r="C148" i="23"/>
  <c r="C127" i="23"/>
  <c r="C120" i="23"/>
  <c r="C115" i="23"/>
  <c r="C112" i="23"/>
  <c r="C107" i="23"/>
  <c r="C105" i="23"/>
  <c r="C98" i="23"/>
  <c r="C90" i="23"/>
  <c r="C89" i="23"/>
  <c r="C82" i="23"/>
  <c r="C79" i="23"/>
  <c r="C74" i="23"/>
  <c r="C73" i="23"/>
  <c r="C68" i="23"/>
  <c r="C249" i="23"/>
  <c r="C230" i="23"/>
  <c r="C219" i="23"/>
  <c r="C200" i="23"/>
  <c r="C182" i="23"/>
  <c r="C165" i="23"/>
  <c r="C150" i="23"/>
  <c r="C131" i="23"/>
  <c r="C114" i="23"/>
  <c r="C101" i="23"/>
  <c r="C88" i="23"/>
  <c r="C72" i="23"/>
  <c r="C245" i="23"/>
  <c r="C147" i="23"/>
  <c r="C128" i="23"/>
  <c r="C108" i="23"/>
  <c r="C69" i="23"/>
  <c r="C246" i="23"/>
  <c r="C207" i="23"/>
  <c r="C70" i="23"/>
  <c r="C224" i="23"/>
  <c r="C185" i="23"/>
  <c r="C223" i="23"/>
  <c r="C145" i="23"/>
  <c r="C125" i="23"/>
  <c r="C106" i="23"/>
  <c r="C222" i="23"/>
  <c r="C163" i="23"/>
  <c r="C144" i="23"/>
  <c r="C85" i="23"/>
  <c r="C202" i="23"/>
  <c r="C122" i="23"/>
  <c r="C238" i="23"/>
  <c r="C179" i="23"/>
  <c r="C160" i="23"/>
  <c r="C217" i="23"/>
  <c r="C158" i="23"/>
  <c r="C119" i="23"/>
  <c r="C169" i="23"/>
  <c r="C84" i="23"/>
  <c r="C240" i="23"/>
  <c r="C201" i="23"/>
  <c r="C239" i="23"/>
  <c r="C141" i="23"/>
  <c r="C255" i="23"/>
  <c r="C157" i="23"/>
  <c r="C195" i="23"/>
  <c r="C75" i="23"/>
  <c r="D226" i="23"/>
  <c r="D258" i="23"/>
  <c r="D194" i="23"/>
  <c r="D162" i="23"/>
  <c r="D113" i="23"/>
  <c r="D177" i="23"/>
  <c r="D98" i="23"/>
  <c r="D130" i="23"/>
  <c r="D85" i="23"/>
  <c r="G4" i="31"/>
  <c r="B4" i="32" l="1"/>
  <c r="B3" i="10"/>
  <c r="D178" i="23"/>
  <c r="D234" i="23"/>
  <c r="D219" i="23"/>
  <c r="D170" i="23"/>
  <c r="D114" i="23"/>
  <c r="D123" i="23"/>
  <c r="D146" i="23"/>
  <c r="D74" i="23"/>
  <c r="D134" i="23"/>
  <c r="D257" i="23"/>
  <c r="D91" i="23"/>
  <c r="D202" i="23"/>
  <c r="D138" i="23"/>
  <c r="D106" i="23"/>
  <c r="D210" i="23"/>
  <c r="D242" i="23"/>
  <c r="K7" i="27"/>
  <c r="K8" i="27"/>
  <c r="K11" i="27"/>
  <c r="K13" i="27"/>
  <c r="K16" i="27"/>
  <c r="K17" i="27"/>
  <c r="K24" i="27"/>
  <c r="K41" i="27"/>
  <c r="K42" i="27"/>
  <c r="O4" i="31"/>
  <c r="S4" i="31"/>
  <c r="J4" i="31"/>
  <c r="D245" i="23" l="1"/>
  <c r="D205" i="23"/>
  <c r="D236" i="23"/>
  <c r="D182" i="23"/>
  <c r="D256" i="23"/>
  <c r="D99" i="23"/>
  <c r="D212" i="23"/>
  <c r="D186" i="23"/>
  <c r="D107" i="23"/>
  <c r="D82" i="23"/>
  <c r="D206" i="23"/>
  <c r="D111" i="23"/>
  <c r="D187" i="23"/>
  <c r="D209" i="23"/>
  <c r="D155" i="23"/>
  <c r="D260" i="23"/>
  <c r="D140" i="23"/>
  <c r="D221" i="23"/>
  <c r="D156" i="23"/>
  <c r="D259" i="23"/>
  <c r="D112" i="23"/>
  <c r="D175" i="23"/>
  <c r="D188" i="23"/>
  <c r="D136" i="23"/>
  <c r="D148" i="23"/>
  <c r="D185" i="23"/>
  <c r="D218" i="23"/>
  <c r="D169" i="23"/>
  <c r="D102" i="23"/>
  <c r="D227" i="23"/>
  <c r="D144" i="23"/>
  <c r="D73" i="23"/>
  <c r="D150" i="23"/>
  <c r="D115" i="23"/>
  <c r="D244" i="23"/>
  <c r="D149" i="23"/>
  <c r="D77" i="23"/>
  <c r="D247" i="23"/>
  <c r="D161" i="23"/>
  <c r="D214" i="23"/>
  <c r="D228" i="23"/>
  <c r="D132" i="23"/>
  <c r="D199" i="23"/>
  <c r="D127" i="23"/>
  <c r="D142" i="23"/>
  <c r="D252" i="23"/>
  <c r="D133" i="23"/>
  <c r="D92" i="23"/>
  <c r="D248" i="23"/>
  <c r="D251" i="23"/>
  <c r="D238" i="23"/>
  <c r="D159" i="23"/>
  <c r="D160" i="23"/>
  <c r="D222" i="23"/>
  <c r="D103" i="23"/>
  <c r="D249" i="23"/>
  <c r="D172" i="23"/>
  <c r="D141" i="23"/>
  <c r="D94" i="23"/>
  <c r="D153" i="23"/>
  <c r="D215" i="23"/>
  <c r="D110" i="23"/>
  <c r="D192" i="23"/>
  <c r="D216" i="23"/>
  <c r="D143" i="23"/>
  <c r="D198" i="23"/>
  <c r="D105" i="23"/>
  <c r="D75" i="23"/>
  <c r="D195" i="23"/>
  <c r="D76" i="23"/>
  <c r="D229" i="23"/>
  <c r="D200" i="23"/>
  <c r="D224" i="23"/>
  <c r="D68" i="23"/>
  <c r="D184" i="23"/>
  <c r="D121" i="23"/>
  <c r="D196" i="23"/>
  <c r="D207" i="23"/>
  <c r="D201" i="23"/>
  <c r="D131" i="23"/>
  <c r="D183" i="23"/>
  <c r="D179" i="23"/>
  <c r="D223" i="23"/>
  <c r="D230" i="23"/>
  <c r="D135" i="23"/>
  <c r="D233" i="23"/>
  <c r="D116" i="23"/>
  <c r="D167" i="23"/>
  <c r="D211" i="23"/>
  <c r="D204" i="23"/>
  <c r="D157" i="23"/>
  <c r="D208" i="23"/>
  <c r="D176" i="23"/>
  <c r="D86" i="23"/>
  <c r="D165" i="23"/>
  <c r="D117" i="23"/>
  <c r="D89" i="23"/>
  <c r="D84" i="23"/>
  <c r="D173" i="23"/>
  <c r="D120" i="23"/>
  <c r="D239" i="23"/>
  <c r="D97" i="23"/>
  <c r="D139" i="23"/>
  <c r="D80" i="23"/>
  <c r="D78" i="23"/>
  <c r="D181" i="23"/>
  <c r="D193" i="23"/>
  <c r="D100" i="23"/>
  <c r="D72" i="23"/>
  <c r="D147" i="23"/>
  <c r="D174" i="23"/>
  <c r="D255" i="23"/>
  <c r="D83" i="23"/>
  <c r="D166" i="23"/>
  <c r="D93" i="23"/>
  <c r="D71" i="23"/>
  <c r="D241" i="23"/>
  <c r="D124" i="23"/>
  <c r="D152" i="23"/>
  <c r="D137" i="23"/>
  <c r="D151" i="23"/>
  <c r="D231" i="23"/>
  <c r="D225" i="23"/>
  <c r="D95" i="23"/>
  <c r="D109" i="23"/>
  <c r="D203" i="23"/>
  <c r="D70" i="23"/>
  <c r="D126" i="23"/>
  <c r="D180" i="23"/>
  <c r="D253" i="23"/>
  <c r="D122" i="23"/>
  <c r="D232" i="23"/>
  <c r="D235" i="23"/>
  <c r="D250" i="23"/>
  <c r="D254" i="23"/>
  <c r="D190" i="23"/>
  <c r="D240" i="23"/>
  <c r="D191" i="23"/>
  <c r="D118" i="23"/>
  <c r="D101" i="23"/>
  <c r="D197" i="23"/>
  <c r="D154" i="23"/>
  <c r="D88" i="23"/>
  <c r="D96" i="23"/>
  <c r="D145" i="23"/>
  <c r="D243" i="23"/>
  <c r="D220" i="23"/>
  <c r="D168" i="23"/>
  <c r="D79" i="23"/>
  <c r="D108" i="23"/>
  <c r="D237" i="23"/>
  <c r="D104" i="23"/>
  <c r="D69" i="23"/>
  <c r="D129" i="23"/>
  <c r="D87" i="23"/>
  <c r="D163" i="23"/>
  <c r="D128" i="23"/>
  <c r="D158" i="23"/>
  <c r="D125" i="23"/>
  <c r="D189" i="23"/>
  <c r="D119" i="23"/>
  <c r="D81" i="23"/>
  <c r="D217" i="23"/>
  <c r="D164" i="23"/>
  <c r="D213" i="23"/>
  <c r="D171" i="23"/>
  <c r="D246" i="23"/>
  <c r="D90" i="23"/>
  <c r="K5" i="27"/>
  <c r="K4" i="27"/>
  <c r="G21" i="2"/>
  <c r="G20" i="2"/>
  <c r="G19" i="2"/>
  <c r="G18" i="2"/>
  <c r="G15" i="2"/>
  <c r="G14" i="2"/>
  <c r="G12" i="2"/>
  <c r="G10" i="2"/>
  <c r="G9" i="2"/>
  <c r="G6" i="2"/>
  <c r="Q4" i="31"/>
  <c r="P4" i="31"/>
  <c r="N4" i="31"/>
  <c r="L4" i="31"/>
  <c r="K4" i="31"/>
  <c r="I4" i="31"/>
  <c r="H4" i="31"/>
  <c r="E4" i="31"/>
  <c r="M4" i="31" l="1"/>
  <c r="T8" i="31"/>
  <c r="M8" i="31" s="1"/>
  <c r="T15" i="31"/>
  <c r="M15" i="31" s="1"/>
  <c r="T5" i="31"/>
  <c r="M5" i="31" s="1"/>
  <c r="D9" i="23" l="1"/>
  <c r="E9" i="22"/>
  <c r="F9" i="31" s="1"/>
  <c r="D17" i="23"/>
  <c r="E17" i="22"/>
  <c r="F17" i="31" s="1"/>
  <c r="D8" i="23"/>
  <c r="E8" i="22"/>
  <c r="F8" i="31" s="1"/>
  <c r="D10" i="23"/>
  <c r="E10" i="22"/>
  <c r="F10" i="31" s="1"/>
  <c r="D18" i="23"/>
  <c r="E18" i="22"/>
  <c r="F18" i="31" s="1"/>
  <c r="D11" i="23"/>
  <c r="E11" i="22"/>
  <c r="F11" i="31" s="1"/>
  <c r="D19" i="23"/>
  <c r="E19" i="22"/>
  <c r="F19" i="31" s="1"/>
  <c r="D12" i="23"/>
  <c r="E12" i="22"/>
  <c r="F12" i="31" s="1"/>
  <c r="D20" i="23"/>
  <c r="E20" i="22"/>
  <c r="F20" i="31" s="1"/>
  <c r="D16" i="23"/>
  <c r="E16" i="22"/>
  <c r="F16" i="31" s="1"/>
  <c r="D13" i="23"/>
  <c r="E13" i="22"/>
  <c r="F13" i="31" s="1"/>
  <c r="D21" i="23"/>
  <c r="E21" i="22"/>
  <c r="F21" i="31" s="1"/>
  <c r="D6" i="23"/>
  <c r="E6" i="22"/>
  <c r="F6" i="31" s="1"/>
  <c r="D14" i="23"/>
  <c r="E14" i="22"/>
  <c r="F14" i="31" s="1"/>
  <c r="D7" i="23"/>
  <c r="E7" i="22"/>
  <c r="F7" i="31" s="1"/>
  <c r="D15" i="23"/>
  <c r="E15" i="22"/>
  <c r="F15" i="31" s="1"/>
  <c r="D5" i="23" l="1"/>
  <c r="E5" i="22"/>
  <c r="F5" i="31" s="1"/>
  <c r="D4" i="23" l="1"/>
  <c r="E4" i="22"/>
  <c r="F4" i="31" l="1"/>
</calcChain>
</file>

<file path=xl/comments1.xml><?xml version="1.0" encoding="utf-8"?>
<comments xmlns="http://schemas.openxmlformats.org/spreadsheetml/2006/main">
  <authors>
    <author>María José Montalvo Cepeda</author>
  </authors>
  <commentList>
    <comment ref="D2" authorId="0" shapeId="0">
      <text>
        <r>
          <rPr>
            <b/>
            <sz val="9"/>
            <color indexed="81"/>
            <rFont val="Tahoma"/>
            <family val="2"/>
          </rPr>
          <t>Los desafíos corresponden a los retos a los que el GAD se enfrenta
. Van redactados como un enunciado que propone la solución.</t>
        </r>
      </text>
    </comment>
  </commentList>
</comments>
</file>

<file path=xl/comments2.xml><?xml version="1.0" encoding="utf-8"?>
<comments xmlns="http://schemas.openxmlformats.org/spreadsheetml/2006/main">
  <authors>
    <author>María José Montalvo Cepeda</author>
  </authors>
  <commentList>
    <comment ref="D2" authorId="0" shapeId="0">
      <text>
        <r>
          <rPr>
            <b/>
            <sz val="9"/>
            <color indexed="81"/>
            <rFont val="Tahoma"/>
            <family val="2"/>
          </rPr>
          <t>Los desafíos corresponden a los retos a los que el GAD se enfrenta
. Van redactados como un enunciado que propone la solución.</t>
        </r>
      </text>
    </comment>
  </commentList>
</comments>
</file>

<file path=xl/comments3.xml><?xml version="1.0" encoding="utf-8"?>
<comments xmlns="http://schemas.openxmlformats.org/spreadsheetml/2006/main">
  <authors>
    <author>María José Montalvo Cepeda</author>
  </authors>
  <commentList>
    <comment ref="C2" authorId="0" shapeId="0">
      <text>
        <r>
          <rPr>
            <b/>
            <sz val="9"/>
            <color indexed="81"/>
            <rFont val="Tahoma"/>
            <family val="2"/>
          </rPr>
          <t>Comienza con un verbo en infinitivo que expresa la acción que se quiere lograr en el largo plazo.</t>
        </r>
      </text>
    </comment>
  </commentList>
</comments>
</file>

<file path=xl/comments4.xml><?xml version="1.0" encoding="utf-8"?>
<comments xmlns="http://schemas.openxmlformats.org/spreadsheetml/2006/main">
  <authors>
    <author>María José Montalvo Cepeda</author>
  </authors>
  <commentList>
    <comment ref="D2" authorId="0" shapeId="0">
      <text>
        <r>
          <rPr>
            <b/>
            <sz val="9"/>
            <color indexed="81"/>
            <rFont val="Tahoma"/>
            <family val="2"/>
          </rPr>
          <t>Comienza con un verbo en infinitivo que expresa la acción que se quiere lograr en el corto plazo.</t>
        </r>
      </text>
    </comment>
    <comment ref="E2" authorId="0" shapeId="0">
      <text>
        <r>
          <rPr>
            <b/>
            <sz val="9"/>
            <color indexed="81"/>
            <rFont val="Tahoma"/>
            <family val="2"/>
          </rPr>
          <t>Comienza con un verbo en infinitivo que expresa la acción que se quiere lograr en el corto plazo.</t>
        </r>
      </text>
    </comment>
  </commentList>
</comments>
</file>

<file path=xl/comments5.xml><?xml version="1.0" encoding="utf-8"?>
<comments xmlns="http://schemas.openxmlformats.org/spreadsheetml/2006/main">
  <authors>
    <author>Usuario</author>
  </authors>
  <commentList>
    <comment ref="E3" authorId="0" shapeId="0">
      <text>
        <r>
          <rPr>
            <b/>
            <sz val="9"/>
            <color indexed="81"/>
            <rFont val="Tahoma"/>
            <family val="2"/>
          </rPr>
          <t>Usuario:</t>
        </r>
        <r>
          <rPr>
            <sz val="9"/>
            <color indexed="81"/>
            <rFont val="Tahoma"/>
            <family val="2"/>
          </rPr>
          <t xml:space="preserve">
1. AGENDA NACIONAL PARA LA IGUALDAD DE
NACIONALIDADES Y PUEBLOS (ANINP).
2. AGENDA NACIONAL  PARA LA IGUALDAD INTERGENARACIONAL.
3. AGENDA NACIONAL PARA LA IGUALDAD EN DISCAPACIDADES.
4. AGENDA NACIONAL PARA LA IGYALDAD DE NACIONALIDADES Y PUEBLOS INDIGENAS.
5. AGENDA NACIONAL DE LA MUJERES Y LA IGUALDAD DE GENERO.
</t>
        </r>
      </text>
    </comment>
  </commentList>
</comments>
</file>

<file path=xl/sharedStrings.xml><?xml version="1.0" encoding="utf-8"?>
<sst xmlns="http://schemas.openxmlformats.org/spreadsheetml/2006/main" count="3522" uniqueCount="891">
  <si>
    <t>CONTENIDOS</t>
  </si>
  <si>
    <t>Tabla 1. Inventario de Información</t>
  </si>
  <si>
    <t>Preparatoria</t>
  </si>
  <si>
    <t xml:space="preserve">Tabla 2. Matriz de sistematización de potencialidades
Tabla 3. Matriz de sistematización de problemas </t>
  </si>
  <si>
    <t>Diagnóstico</t>
  </si>
  <si>
    <t>Tabla 4. Herramienta para la priorización de potencialidades
Tabla 5. Herramienta para la priorización de problemas</t>
  </si>
  <si>
    <t>Tabla 6. Matriz de potencialidad/problemas con prioridad alta o media con sus desafíos de gestión</t>
  </si>
  <si>
    <t>Tabla 7. Visión de desarrollo</t>
  </si>
  <si>
    <t>Propuesta</t>
  </si>
  <si>
    <t>Tabla 8. Objetivos de desarrollo</t>
  </si>
  <si>
    <t>Tabla 9. Análisis funcional provincial</t>
  </si>
  <si>
    <t>Tabla 10. Análisis funcional cantonal y parroquial</t>
  </si>
  <si>
    <t>Tabla 11. Definición de objetivos, políticas, metas e indicadores.</t>
  </si>
  <si>
    <t>Tabla 12. Definición de planes programas y proyectos</t>
  </si>
  <si>
    <t>Tabla 13. Alineación, agendas nacionales para la igualdad, planificación territorial diferenciada, agendas de coordinación zonal</t>
  </si>
  <si>
    <t xml:space="preserve">Tabla 14. Matriz de consolidación de la fase de propuesta </t>
  </si>
  <si>
    <t>Tabla 15. Definición de iniciativas, objetivos y mecanismos de articulación</t>
  </si>
  <si>
    <t>Gestión</t>
  </si>
  <si>
    <t>Tabla 16. Formas de gestión nivel provincial y cantonal</t>
  </si>
  <si>
    <t>CATÁLOGO DE COMPETENCIAS Y FUNCIONES GAD</t>
  </si>
  <si>
    <t>ALINEACIÓN ODS - COMPETENCIA GAD</t>
  </si>
  <si>
    <r>
      <rPr>
        <b/>
        <sz val="11"/>
        <color theme="1"/>
        <rFont val="Calibri"/>
        <family val="2"/>
        <scheme val="minor"/>
      </rPr>
      <t>Tabla 1.</t>
    </r>
    <r>
      <rPr>
        <sz val="11"/>
        <color theme="1"/>
        <rFont val="Calibri"/>
        <family val="2"/>
        <scheme val="minor"/>
      </rPr>
      <t xml:space="preserve"> Inventario de Información</t>
    </r>
  </si>
  <si>
    <t>Código</t>
  </si>
  <si>
    <t>Temática</t>
  </si>
  <si>
    <t>Tipo de información (cartográfica, documentos, imágenes, fotos, otros)</t>
  </si>
  <si>
    <t xml:space="preserve"> Nombre del archivo</t>
  </si>
  <si>
    <t>Descripción del archivo</t>
  </si>
  <si>
    <t>Formato de información (.doc, xls, shp….)</t>
  </si>
  <si>
    <t>Unidad del GAD responsable de la información</t>
  </si>
  <si>
    <t>Presentación análoga (impreso) o digita;</t>
  </si>
  <si>
    <t xml:space="preserve">Escala de información </t>
  </si>
  <si>
    <t>Metadato (S/N)</t>
  </si>
  <si>
    <t>Memoria técnica (S/N)</t>
  </si>
  <si>
    <t>Fuente de información: Quién genera la información, año)</t>
  </si>
  <si>
    <t>Disponibilidad al público (S/N)</t>
  </si>
  <si>
    <t>Ubicación en repositorio (Ruta y nombre del archivo con la nueva codificación confrme a sistemas)</t>
  </si>
  <si>
    <t>REGIONAL</t>
  </si>
  <si>
    <t>CB</t>
  </si>
  <si>
    <t>Cartografía Base</t>
  </si>
  <si>
    <t>PROVINCIAL</t>
  </si>
  <si>
    <t>AH</t>
  </si>
  <si>
    <t>Asentamientos Humano</t>
  </si>
  <si>
    <t>MUNICIPAL</t>
  </si>
  <si>
    <t>BA</t>
  </si>
  <si>
    <t>Biofísico - Ambiental</t>
  </si>
  <si>
    <t>PARROQUIAL</t>
  </si>
  <si>
    <t>SC</t>
  </si>
  <si>
    <t>Sociocultural</t>
  </si>
  <si>
    <r>
      <t>RÉGIMEN</t>
    </r>
    <r>
      <rPr>
        <sz val="8"/>
        <color theme="0"/>
        <rFont val="Calibri"/>
        <family val="2"/>
        <scheme val="minor"/>
      </rPr>
      <t>_</t>
    </r>
    <r>
      <rPr>
        <sz val="8"/>
        <color theme="1"/>
        <rFont val="Calibri"/>
        <family val="2"/>
        <scheme val="minor"/>
      </rPr>
      <t>ESPECIAL</t>
    </r>
    <r>
      <rPr>
        <sz val="8"/>
        <color theme="0"/>
        <rFont val="Calibri"/>
        <family val="2"/>
        <scheme val="minor"/>
      </rPr>
      <t>_</t>
    </r>
    <r>
      <rPr>
        <sz val="8"/>
        <color theme="1"/>
        <rFont val="Calibri"/>
        <family val="2"/>
        <scheme val="minor"/>
      </rPr>
      <t>GALÁPAGOS</t>
    </r>
  </si>
  <si>
    <t>EP</t>
  </si>
  <si>
    <t>Económico Productivo</t>
  </si>
  <si>
    <t>PI</t>
  </si>
  <si>
    <t>Político Institucional.</t>
  </si>
  <si>
    <t>OI</t>
  </si>
  <si>
    <t>Otra Información</t>
  </si>
  <si>
    <t>SELECIONE EL TIPO DE GAD</t>
  </si>
  <si>
    <t>Desafío</t>
  </si>
  <si>
    <t>Tipo</t>
  </si>
  <si>
    <t>Desafío largo plazo</t>
  </si>
  <si>
    <t>Desafío de gestión</t>
  </si>
  <si>
    <t>Competencia</t>
  </si>
  <si>
    <t>GAD</t>
  </si>
  <si>
    <t>Columna1</t>
  </si>
  <si>
    <t>RÉGIMEN ESPECIAL GALÁPAGOS</t>
  </si>
  <si>
    <t>Se cuenta con un gran potencial turístico (rural, comunitario, ecoturismo) con enfoque a la diversidad agrícola, entorno natural atractivo y gastronomía local.</t>
  </si>
  <si>
    <t>Potencialidad</t>
  </si>
  <si>
    <t>Crear un modelo de negocio basado en la autosuficiencia, en el cual las actividades turísticas generen ingresos que puedan reinvertir.</t>
  </si>
  <si>
    <t>Consolidar un sistema integral económico productivo que permita posicionar al cantón como un destino turístico.</t>
  </si>
  <si>
    <t xml:space="preserve">Planificar el desarrollo territorial y formular los correspondientes planes de ordenamiento territorial </t>
  </si>
  <si>
    <t xml:space="preserve">Problema </t>
  </si>
  <si>
    <t>Cooperación Internacional</t>
  </si>
  <si>
    <t>Existen zonas para expansión de zonas urbanas en todo el cantón para uso de suelo residencial, en la que no cuenta con los servicios basicos.</t>
  </si>
  <si>
    <t>Asegurar que el tendido eléctrico no solo cubra la demanda inicial, sino que también pueda adaptarse a futuros aumentos en el consumo energético de la comunidad. Esto incluye la implementación de sistemas energéticos más eficientes y, potencialmente, integrar fuentes de energía renovables para mitigar el impacto ambiental.</t>
  </si>
  <si>
    <t>garantizar la planificación, diseño, ejecución y mantenimiento del tendido eléctrico en la Ciudadela 25 de Abril, asegurando que todas las fases del proyecto se lleven a cabo de manera eficiente, segura, sostenible y cumpliendo con los plazos establecidos</t>
  </si>
  <si>
    <t>Fomento de la seguridad alimentaria</t>
  </si>
  <si>
    <t>Explotación de materiales de construcción</t>
  </si>
  <si>
    <t>Falta la construcción de sistemas de riego para áreas agrícolas.</t>
  </si>
  <si>
    <t>Construir y operativizar canales de riego eficientes y sostenibles en zonas de importancia agrícola, mejorando la productividad y competitividad de la agricultura local, y asegurando el uso óptimo del recurso hídrico,</t>
  </si>
  <si>
    <t>Fomento de las actividades productivas y agropecuarias (incluye los temas de investigación, innovación y transferencia de conocimiento y tecnologías)</t>
  </si>
  <si>
    <t>Fomento de las actividades productivas y agropecuarias  (incluye los temas de investigación, innovación y transferencia de conocimiento y tecnologías)</t>
  </si>
  <si>
    <t>Gran extensión arqueológica por investigar y un complejo arqueológico denominado Yacuviña, con un espectacular fenómeno natural (atardeceres) para explotar turísticamente.</t>
  </si>
  <si>
    <t>Promover un Territorio con gestión participativa, transparente y comprometida con el desarrollo y bienestar de la gente orientadas a generar mayores niveles de eficiencia y eficacia en la prestación de los servicios públicos.</t>
  </si>
  <si>
    <t>Gestión Ambiental</t>
  </si>
  <si>
    <t>El cantón tiene una ubicación estratégica su conexión vial a nivel nacional es inmediata.
Su cabecera cantonal cuenta con equipamientos de educación y sociales existe seguridad ciudadana, tranquilidad.</t>
  </si>
  <si>
    <t>Gestión y uso de suelo</t>
  </si>
  <si>
    <t>Forestación y Reforestación</t>
  </si>
  <si>
    <t>Formar y administrar catastros inmobiliarios</t>
  </si>
  <si>
    <t>Gestión de cuencas hidrográficas</t>
  </si>
  <si>
    <t>garantizar la restauración efectiva de los ecosistemas, adaptarse a los efectos del cambio climático, involucrar a las comunidades locales y asegurar un financiamiento y monitoreo sostenibles para mantener la protección de las matas ciliares.</t>
  </si>
  <si>
    <t>Manejar y controlar la fauna urbana para evitar propagación de enfermedades y mejorar el paisaje urbanístico.</t>
  </si>
  <si>
    <t>Gestión de Riesgos</t>
  </si>
  <si>
    <t>Alteración de los cursos de agua por vertimiento de residuos (herbicidas, desechos sólidos y drenajes ácidos; etc.). Expansión y crecimiento de la frontera agrícola. Contaminación del agua por manejo inadecuado de las aguas residuales, cotas más bajas.</t>
  </si>
  <si>
    <t>adopción de tecnologías limpias, el cumplimiento de regulaciones ambientales, la mejora de la infraestructura de tratamiento de agua, la protección de las fuentes hídricas, la adaptación al cambio climático y el monitoreo continuo.</t>
  </si>
  <si>
    <t>Dragado, relleno hidráulico y limpieza de ríos, presas, embalses y esteros</t>
  </si>
  <si>
    <t>Hábitat y vivienda</t>
  </si>
  <si>
    <t>El cantón grandes reservas de metales como oro, plata, cobre, entre otros minerales que se encuentran en yacimientos del subsuelo del cantón. Mas del 80% del territorio cantonal se encuentra concesionado para actividades de explotación minera.</t>
  </si>
  <si>
    <t>Contar con un catastro actualizado facilita una gobernanza más transparente y eficiente del sector minero, lo cual es crucial para la toma de decisiones informadas sobre la concesión de licencias, el monitoreo de impactos y la implementación de políticas públicas. A largo plazo, el desafío es fortalecer la capacidad institucional para gestionar de manera adecuada la minería en beneficio de la economía local y nacional.</t>
  </si>
  <si>
    <t>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t>
  </si>
  <si>
    <t>Participación ciudadana</t>
  </si>
  <si>
    <t>garantizar fuentes de financiamiento a largo plazo, ya sea a través de programas gubernamentales, cooperación internacional o asociaciones público-privadas, para mantener las actividades de recuperación ambiental y control de riesgos en marcha.</t>
  </si>
  <si>
    <t>Consolidar un sistema de protección de fuentes hídricas</t>
  </si>
  <si>
    <t>Otorgar personalidad jurídica a organizaciones sociales</t>
  </si>
  <si>
    <t>Existen zonas para expansión de zonas urbanas en todo el cantón para uso de suelo residencial, esto para aumentar el acceso a vivienda, industria, etc.</t>
  </si>
  <si>
    <t>poblacion coactada por beneficios de proyectos y bonos con predios sin escrituras</t>
  </si>
  <si>
    <t>el desafío es crear las condiciones para que estos agricultores puedan utilizar sus tierras de manera más eficiente, aumentar su productividad y mejorar sus condiciones de vida. Ademas de simplificación de los procedimientos burocráticos para la legalización de tierras. A largo plazo, el objetivo debe ser modernizar y agilizar estos trámites, facilitando el acceso para las poblaciones rurales, especialmente las comunidades indígenas y campesinas.</t>
  </si>
  <si>
    <t>Crear, modificar, exonerar o suprimir mediante ordenanzas, tasas y contribuciones especiales de mejoras</t>
  </si>
  <si>
    <t>La falta de recursos se tiene un equipo caminero obsoleto que no permite avanzar con las obras y planes de trabajo</t>
  </si>
  <si>
    <t>El financiamiento de los costos recurrentes de operación y mantenimiento debe estar asegurado a largo plazo. Esto podría requerir la implementación de mecanismos de financiamiento sostenible, como la creación de un fondo de mantenimiento de maquinaria financiado por tasas específicas o ingresos generados por los servicios que presta la retroexcavadora.</t>
  </si>
  <si>
    <t>Vialidad</t>
  </si>
  <si>
    <t>Preservar, mantener y difundir el patrimonio cultural</t>
  </si>
  <si>
    <t>Infraestructura física, equipamientos y espacios públicos de la parroquia rural</t>
  </si>
  <si>
    <t>Delimitar, regular, autorizar y controlar el uso de las playas de mar, riberas y lechos de ríos, lagos y lagunas, sin perjuicio de las limitaciones que establezca la ley.</t>
  </si>
  <si>
    <t>El cantón tiene una ubicación estratégica su conexión vial a nivel nacional es inmediata. Su cabecera cantonal cuenta con equipamientos de educación y sociales existe seguridad ciudadana, tranquilidad.</t>
  </si>
  <si>
    <t>requieren una combinación de planificación estratégica, diversificación de fuentes de financiamiento y un enfoque en la eficiencia en el uso de los recursos. Esto permitirá asegurar la sostenibilidad de las obras y el buen estado de las infraestructuras viales a lo largo del tiempo.</t>
  </si>
  <si>
    <t>Prestación de servicios públicos: Agua Potable</t>
  </si>
  <si>
    <t>Preservar y garantizar el acceso efectivo de las personas al uso de las playas de mar, riberas de ríos, lagos y lagunas</t>
  </si>
  <si>
    <t>la buena gestion y articulacion con todos los niveles de gobierno en proyectos que no son meramente de su competencia deber ser planificacos con partidas presupuestarias, para que sea sostenible la ejecucion de proyectos viales rurales</t>
  </si>
  <si>
    <t>asegurar que las administraciones sucesivas mantengan el compromiso con el convenio y prioricen el mantenimiento de las infraestructuras viales, evitando que las obras se detengan o sufran demoras.</t>
  </si>
  <si>
    <t>Protección integral a la niñez y adolescencia</t>
  </si>
  <si>
    <t>Planificar, construir y  mantener los espacios públicos destinados al desarrollo social, cultural y deportivo</t>
  </si>
  <si>
    <t>La relación establecida entre los sectores primarios y secundarios no se han desarrollado de manera adecuada, el cantón tiene mínimos niveles de procesamiento y comercialización de productos terminados.</t>
  </si>
  <si>
    <t>Asegurar que se priorice el mantenimiento preventivo es esencial para evitar costosas reparaciones de emergencia. Sin embargo, a menudo las restricciones presupuestarias obligan a postergar este tipo de mantenimiento, lo que a largo plazo incrementa los costos y disminuye la eficiencia de los vehículos y maquinaria.
Costos imprevistos: El mantenimiento correctivo por fallas inesperadas puede ser mucho más costoso que el preventivo. Sin un plan de contingencia para estos imprevistos, el GAD podría enfrentar dificultades para obtener los recursos necesarios cuando se presenten problemas urgentes.</t>
  </si>
  <si>
    <t>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t>
  </si>
  <si>
    <t>Protección Integral de Derechos</t>
  </si>
  <si>
    <t>Prestación de servicios públicos: Alcantarillado</t>
  </si>
  <si>
    <t>Mejorar el porcentaje de la cobertura de agua potable y tratamiento de las aguas residuales</t>
  </si>
  <si>
    <t>Una vez construido el puente, garantizar su mantenimiento a largo plazo es fundamental para evitar el deterioro de la infraestructura. Esto implica prever una fuente estable de recursos para financiar las inspecciones periódicas y reparaciones necesarias. Si el cantón no tiene un plan financiero para el mantenimiento, el puente podría sufrir un desgaste prematuro, lo que aumentaría los costos de reparación en el futuro. La asignación insuficiente de fondos para el mantenimiento preventivo puede llevar a la necesidad de realizar costosas reparaciones correctivas en el futuro. Es importante que el cantón incluya un plan de mantenimiento desde la etapa inicial del proyecto y asegure que los recursos para ello estén garantizados.</t>
  </si>
  <si>
    <t>Tránsito, Transporte Terrestre y Seguridad Vial</t>
  </si>
  <si>
    <t>Prevención, protección, socorro y extinción de incendios</t>
  </si>
  <si>
    <t>Prestación de servicios públicos: Depuración de aguas residuales</t>
  </si>
  <si>
    <t>exige una planificación estratégica rigurosa que combine recursos municipales, estatales, internacionales y comunitarios. La sostenibilidad del sistema dependerá no solo de la financiación inicial, sino también de la capacidad de garantizar recursos a largo plazo para su operación y mantenimiento. La participación comunitaria, la eficiencia en la gestión de los recursos, y la adaptación a los desafíos ambientales y sociales serán claves para asegurar el éxito del proyecto.</t>
  </si>
  <si>
    <t>Prestar servicios básicos de calidad que satisfagan la demanda existe en el cantón.</t>
  </si>
  <si>
    <t>Prestación de servicios públicos: Desechos Sólidos</t>
  </si>
  <si>
    <t>Escasa cultura tributaria de la población, para cumplir con el pago de obras realizadas o servicios que presta el municipio.</t>
  </si>
  <si>
    <t>Asegurar la transparencia en la utilización de los recursos asignados para la repotenciación del sistema de agua es fundamental para mantener la confianza de las comunidades y los financiadores. Implementar mecanismos de control, como auditorías y evaluaciones periódicas, es crucial para la sostenibilidad del proyecto. otro de los desafios es  asegurar que las comunidades beneficiadas puedan cubrir los costos operativos mediante tarifas adecuadas. En áreas de bajos ingresos, el establecimiento de tarifas justas que cubran los costos sin ser excesivas para los usuarios es un reto que requiere un equilibrio cuidadoso.</t>
  </si>
  <si>
    <t>Prestación de servicios públicos: Saneamiento Ambiental</t>
  </si>
  <si>
    <t xml:space="preserve">el crecimiento poblacional y la escacez de fuentes hidricas  ocasiona que se requiera de mas caudal  de agua </t>
  </si>
  <si>
    <t>A largo plazo, la operación del sistema repotenciado de agua potable depende de un mantenimiento adecuado y continuo. Esto incluye inspecciones regulares, reparación de fugas, actualización de equipos y gestión eficiente de la red de distribución. Si no se prevé un mecanismo de financiación para estas actividades, la infraestructura podría deteriorarse rápidamente. A medida que las comunidades crezcan o las necesidades de agua aumenten, puede ser necesario escalar el proyecto. Asegurar que haya recursos para futuras expansiones es un desafío a largo plazo que requiere una planificación financiera cuidadosa.</t>
  </si>
  <si>
    <t>Riego y Drenaje</t>
  </si>
  <si>
    <t xml:space="preserve">Deficiente recaudación por obras de inversión publica </t>
  </si>
  <si>
    <t>La planificación integral que contemple no solo la ejecución del proyecto, sino también su mantenimiento, adaptación climática y el involucramiento comunitario, será clave para garantizar que el sistema sea sostenible y beneficie a las comunidades a lo largo del tiempo.</t>
  </si>
  <si>
    <t>Planificar, construir y mantener la Infraestructura y equipamientos físicos de salud y educación</t>
  </si>
  <si>
    <t>Existen una gran disponibilidad de recursos hídricos en el cantón, desde nuestras cordilleras nacen afluentes importantes para la costa del país y el Río Puyango – Tumbes.</t>
  </si>
  <si>
    <t>Un desafío crítico es asegurar fondos suficientes no solo para la construcción del filtro, sino también para su operación y mantenimiento a lo largo del tiempo. La financiación puede provenir del presupuesto municipal, provincial o de fondos nacionales. Sin embargo, dado que la construcción de infraestructura de agua potable es costosa, será necesario asegurar recursos a largo plazo.</t>
  </si>
  <si>
    <t>A medida que la población de la parroquia Milagro crezca, el sistema de distribución de agua potable deberá expandirse para satisfacer la creciente demanda. Un desafío de gestión será prever y planificar estas expansiones para evitar que el sistema se vea sobrecargado.</t>
  </si>
  <si>
    <t>Regulación del flujo migratorio</t>
  </si>
  <si>
    <t>El acceso a agua potable de calidad es fundamental para la salud y bienestar de la población, lo que puede reducir enfermedades transmitidas por el agua.</t>
  </si>
  <si>
    <t>requieren una planificación rigurosa y una gestión eficiente. La obtención de recursos financieros, el mantenimiento continuo, la capacitación del personal y el involucramiento comunitario son esenciales para asegurar que el sistema de agua potable funcione de manera sostenible y eficiente. Asimismo, será necesario enfrentar retos relacionados con la expansión futura, la adaptación a los cambios climáticos, y la protección del recurso hídrico para garantizar que el proyecto continúe proporcionando agua potable de calidad a la comunidad a lo largo del tiempo.</t>
  </si>
  <si>
    <t>Vigilancia de la ejecución de obras y calidad de los servicios públicos</t>
  </si>
  <si>
    <t>Los servicios basicos en una pobalacion es fundamental, la falta de ello acarreo de enfermedades y es lo que esta padeciendo el 40% de la poblacion.</t>
  </si>
  <si>
    <t>minimizar el impacto ambiental del proyecto. Los estudios deben incluir evaluaciones de impacto ambiental y prever medidas de mitigación para proteger los recursos naturales y las fuentes de agua cercanas, garantizando que el sistema no contamine el entorno.</t>
  </si>
  <si>
    <t>requieren una gestión integral y sostenible. Desde la obtención de financiamiento hasta la implementación de tecnologías eficientes y la adaptación a los cambios poblacionales y climáticos, este proyecto implica una planificación rigurosa. La capacitación del personal, el monitoreo continuo de la calidad del agua y el involucramiento comunitario son fundamentales para garantizar el éxito del sistema a lo largo del tiempo. Además, la colaboración entre entidades públicas y privadas será clave para asegurar que las plantas de tratamiento funcionen de manera óptima y sostenible.</t>
  </si>
  <si>
    <t xml:space="preserve">Vialidad </t>
  </si>
  <si>
    <t>Un desafío crucial será garantizar que el sistema de alcantarillado no afecte negativamente los recursos naturales del sitio El Palto, como cuerpos de agua cercanos o áreas de valor ecológico. Los estudios deberán incluir una evaluación de impacto ambiental y proponer medidas de mitigación.</t>
  </si>
  <si>
    <t>La consultoría deberá abordar la realidad demográfica, topográfica y ambiental del sitio Bono. A largo plazo, será necesario asegurarse de que el diseño del sistema de alcantarillado sea adecuado para las condiciones del terreno y para la futura expansión de la ciudad.</t>
  </si>
  <si>
    <t>Prestación de servicios que satisfagan necesidades colectivas: cementerios</t>
  </si>
  <si>
    <t>Un desafío técnico será coordinar el diseño de un sistema que contemple tanto el alcantarillado sanitario como el pluvial, garantizando que ambos funcionen eficientemente sin generar sobrecargas o problemas operacionales. La correcta separación y manejo de las aguas residuales y las aguas pluviales será esencial.</t>
  </si>
  <si>
    <t>Prestación de servicios que satisfagan necesidades colectivas: elaboración , manejo y expendio de víveres</t>
  </si>
  <si>
    <t>Un desafío clave es establecer un programa regular de inspección para identificar posibles problemas antes de que se conviertan en fallos graves. Esto incluye la inspección de tuberías, conexiones, estaciones de bombeo, plantas de tratamiento y otros componentes clave del sistema. Es más eficiente y menos costoso realizar mantenimiento preventivo en lugar de esperar a que ocurran fallos. Sin embargo, un desafío común es la falta de recursos o planificación que llevan a priorizar reparaciones urgentes sobre el mantenimiento regular.</t>
  </si>
  <si>
    <t>Prestación de servicios que satisfagan necesidades colectivas: plazas de mercado</t>
  </si>
  <si>
    <t>un medio ambiente sano libre de contaminacion es lo que se requiere la comunidad y que se esta viendo avocado por la falta de recursos economicos.</t>
  </si>
  <si>
    <t>Es necesario realizar una evaluación del impacto ambiental (EIA) para asegurarse de que el diseño del sistema de alcantarillado minimice los daños al medio ambiente local, especialmente a cuerpos de agua cercanos. Esto implica evaluar cómo las aguas residuales serán tratadas antes de su disposición final.</t>
  </si>
  <si>
    <t>Prestación de servicios que satisfagan necesidades colectivas: servicios de FAENAMIENTO</t>
  </si>
  <si>
    <t>Un desafío importante es asegurar que el sistema de alcantarillado ampliado reciba un mantenimiento regular para evitar fallas. Se debe desarrollar un plan de mantenimiento que incluya inspecciones periódicas, limpieza de tuberías y reparaciones necesarias.</t>
  </si>
  <si>
    <t>asegurar la disponibilidad de fondos suficientes para la planificación, ejecución y mantenimiento del sistema ampliado. Esto puede requerir la búsqueda de financiamiento a nivel local, provincial o nacional, además de explorar posibles alianzas con instituciones internacionales que apoyen proyectos de saneamiento.</t>
  </si>
  <si>
    <t>Es esencial desarrollar un plan de mantenimiento integral que garantice el buen funcionamiento de la planta a lo largo del tiempo. Este plan debe incluir la revisión y limpieza periódica de los sistemas de tratamiento, así como la capacitación continua del personal encargado.</t>
  </si>
  <si>
    <t>Registro de la propiedad</t>
  </si>
  <si>
    <t>cumplimiento de las normas vigentes para el mejoramiende un medio ambiente sano</t>
  </si>
  <si>
    <t>Implica desafíos técnicos, financieros y operativos que requieren una gestión estratégica, apoyada por una sólida infraestructura y personal capacitado. Al asegurar un monitoreo constante y cumplir con las normativas vigentes, se logrará que el tratamiento de aguas residuales y la gestión de lixiviados sean eficientes y sostenibles a largo plazo.;siendo esencial realizar análisis periódicos del agua residual tratada para asegurar que cumple con los estándares ambientales. Esto incluye medir parámetros como DBO (Demanda Bioquímica de Oxígeno), DQO (Demanda Química de Oxígeno), pH, sólidos suspendidos, nitrógeno y fósforo, entre otros.</t>
  </si>
  <si>
    <t>la falta de personal que monitoree el uso del suelo del canton para su cumplimiento se torna un problema al momento de ejhcutar las acciones correspondientes.</t>
  </si>
  <si>
    <t>Adaptación a los Nuevos Lineamientos del Gobierno, siendo fundamental que las ordenanzas locales estén en sintonía con las políticas públicas impulsadas por el gobierno central. Esto puede incluir áreas como el uso del suelo, el manejo de recursos naturales, el control ambiental, los servicios públicos y la planificación urbana.</t>
  </si>
  <si>
    <t>El cantón tiene una ubicación estratégica su conexión vial a nivel nacional es inmediata.</t>
  </si>
  <si>
    <t>el potencial turistico y y el sector territorial donde se encuentra ubicado nuestro canton permite una mayor circulacion por ende se requiere de estructuras que permitan viabilizar y fomentar el empleo en nuestro canton</t>
  </si>
  <si>
    <t>potencialidad</t>
  </si>
  <si>
    <t>al no contar con estudios, ahonda mas el problema de buscar fianciamiento para la construccion de la unidad de Transito vehicula</t>
  </si>
  <si>
    <t>que los estudios se realicen con las normas y especificaciones vigente, sin restriccion de recursos economicos.</t>
  </si>
  <si>
    <t>Las áreas rurales o de difícil acceso pueden quedar fuera de las campañas, limitando la cobertura. La planificación de rutas estratégicas para clínicas móviles puede ayudar a alcanzar estas zonas.</t>
  </si>
  <si>
    <t xml:space="preserve">existe en la comunidad potencial deportivo que requiere de estructuras </t>
  </si>
  <si>
    <t>participacion activa de la comunidad para el cuidado de las obras publicas</t>
  </si>
  <si>
    <t>Implementación de un Plan de Mantenimiento Preventivo que permita Desarrollar un cronograma de mantenimiento preventivo ayudará a mitigar problemas antes de que ocurran. Esto incluye la limpieza regular, la revisión de tornillos y soldaduras, y la aplicación de productos protectores.</t>
  </si>
  <si>
    <t>reside en equilibrar la inversión inicial con el mantenimiento continuo, garantizar la accesibilidad y fomentar la participación comunitaria en su cuidado. Al enfrentar estos desafíos de manera estratégica y colaborativa, se puede asegurar que el proyecto brinde beneficios duraderos a la comunidad y mantenga su funcionalidad a largo plazo.</t>
  </si>
  <si>
    <t>aplicación del 10% del presupuesto participativo en los diferentes sectores mas vulnerables</t>
  </si>
  <si>
    <t>Sostenibilidad Financiera para el Mantenimiento, para el costo del mantenimiento Aunque más duradero que el césped natural, el césped sintético también requiere limpieza y recarga de arena o caucho, lo que implica un gasto continuo. Para ello se sugiere Implementar tarifas razonables para eventos organizados o partidos privados puede ayudar a generar ingresos para cubrir los costos de mantenimiento.</t>
  </si>
  <si>
    <t>la poblacion de Paccha gusta mucho del deporte, por ello se hacen frecuentemente torneos doportivosen diferentes areas.</t>
  </si>
  <si>
    <t>es fundamental implementar una estrategia integral que contemple no solo la ejecución de las mejoras, sino también el financiamiento, mantenimiento y gestión de uso a largo plazo. Estos esfuerzos, combinados con un enfoque participativo que involucre a la comunidad, garantizarán que el estadio siga siendo un espacio seguro, funcional y bien mantenido para los eventos deportivos y sociales del cantón.</t>
  </si>
  <si>
    <t>Asegurar que los diseños y elementos culturales cañarís utilizados en la puerta de entrada y en el monumento a Atahualpa respeten la autenticidad cultural es esencial para representar fielmente el patrimonio de la región. Esto implica investigar, colaborar con especialistas en cultura local y posiblemente trabajar con artesanos locales.</t>
  </si>
  <si>
    <t>La habilitación del espacio como escombrera requerirá una inversión inicial significativa en infraestructura, señalización y control de accesos. Además, será necesario contar con un presupuesto continuo para el mantenimiento y la limpieza del sitio.</t>
  </si>
  <si>
    <t>Mejora en la Movilidad y Seguridad</t>
  </si>
  <si>
    <t>contar con los suficientes fondos para la termiacion</t>
  </si>
  <si>
    <t>Recuperar el espacio público y generar espacios multifuncionales y sostenibles que se adapten al entorno.</t>
  </si>
  <si>
    <t>Innumerables atractivos turísticos naturales e infraestructura privada.</t>
  </si>
  <si>
    <t>Asegurar fondos suficientes y sostenibles para construcción y mantenimiento.</t>
  </si>
  <si>
    <t>Asegurar una planificación detallada y una coordinación efectiva entre los diferentes actores involucrados (gobierno local, arquitectos, ingenieros, comunidad), para mantener un control riguroso del presupuesto para evitar sobrecostos y garantizar la viabilidad financiera del proyecto.</t>
  </si>
  <si>
    <t>plan de mantenimiento y promoción que garantice la sostenibilidad del mirador como un atractivo turístico. Un enfoque integral y colaborativo permitirá que el mirador no solo sea un punto de interés turístico, sino también un recurso valioso que beneficie a la comunidad local y resalte la belleza natural de la región.</t>
  </si>
  <si>
    <t>Asegurar que la construcción se realice de manera eficiente, minimizando interrupciones en el tráfico y en la vida diaria de los residentes.</t>
  </si>
  <si>
    <t>Realizar un estudio que evalúe la viabilidad del proyecto, considerando factores como el acceso, el impacto ambiental y el interés turístico, creando un diseño que se integre armoniosamente con el entorno natural y cultural del Cerro Pan de Azúcar, destacando la belleza del paisaje.</t>
  </si>
  <si>
    <t>Asegurar la obtención de todos los permisos necesarios y que el proyecto cumpla con las normativas locales y de seguridad.</t>
  </si>
  <si>
    <t>Su cabecera cantonal cuenta con estructuras que brindan servicio al publico</t>
  </si>
  <si>
    <t>Necesidad de realizar adecuaciones significativas en las instalaciones existentes para cumplir con los estándares de higiene, seguridad y eficiencia operativa.</t>
  </si>
  <si>
    <t>La identificación de necesidades, el financiamiento adecuado, la capacitación del personal, la accesibilidad y la promoción de la inclusión son elementos clave para el éxito de estos proyectos. La evaluación continua y la retroalimentación de los beneficiarios ayudarán a ajustar y mejorar los servicios, asegurando que se satisfagan las necesidades de estas poblaciones vulnerables y se promueva su bienestar y participación activa en la comunidad.</t>
  </si>
  <si>
    <t xml:space="preserve">Mejorar la calidad de vida de las personas en un contexto de equidad, cohesión e inclusión social. </t>
  </si>
  <si>
    <t>Los programas de actividades físicas e intelectuales para la niñez, adolescencia y juventud enfrentan múltiples desafíos de gestión a largo plazo que requieren un enfoque integral y colaborativo. La identificación de necesidades, la capacitación del personal, la promoción de la salud, y el fomento de la participación comunitaria son esenciales para el éxito de estos programas. Un sistema de evaluación continua y la adaptación de las actividades a las realidades de los participantes asegurarán que estos programas contribuyan de manera efectiva al desarrollo integral de los jóvenes, promoviendo estilos de vida saludables y fomentando su bienestar emocional y social.</t>
  </si>
  <si>
    <t>Asegurarse de que las instalaciones, como la piscina y las áreas para hipoterapia, estén diseñadas específicamente para facilitar la rehabilitación y el acceso de personas con diversas capacidades.</t>
  </si>
  <si>
    <t>Falta de personal tecnico no permite viabilizar ciertas actividades</t>
  </si>
  <si>
    <t>La selección adecuada de sus miembros, la capacitación continua, la articulación efectiva con el SNDPINA y la promoción de la participación comunitaria son esenciales para su éxito. Implementar un sistema de monitoreo y evaluación permitirá ajustar las acciones y garantizar que se protejan efectivamente los derechos de los niños, niñas y adolescentes en el cantón. Un enfoque sostenible asegurará que la JCPD cumpla su misión de promover y proteger los derechos de la infancia de manera efectiva y duradera.</t>
  </si>
  <si>
    <t>El cantón posee gran diversidad por metros cuadrado de especies nativas, flora y fauna, hogar de muchas especies de aves, mamíferos y fuentes de cuencas hídricas.</t>
  </si>
  <si>
    <t>asegurar que los esfuerzos de reforestación generen beneficios ambientales, sociales y económicos duraderos.</t>
  </si>
  <si>
    <t>Garantizar el ejercicio de los derechos con enfoque inclusivo y con énfasis en los grupos de atención prioritaria.</t>
  </si>
  <si>
    <t>El acordonamiento de los coluncos y la señalética informativa del Complejo Arqueológico Yacuviña enfrenta múltiples desafíos de gestión a largo plazo que requieren un enfoque integral y colaborativo. La protección del patrimonio cultural, el diseño efectivo de la señalización, la sensibilización de la comunidad y la obtención de financiamiento son esenciales para asegurar el éxito del proyecto. Al fomentar la participación de la comunidad y establecer alianzas estratégicas, se puede garantizar que el complejo arqueológico no solo se conserve, sino que también se convierta en un recurso valioso para la educación y el desarrollo sostenible en la región.</t>
  </si>
  <si>
    <t>Consolidar un sistema de protección de fuentes hídricas.</t>
  </si>
  <si>
    <t>La consultoría para los estudios del catastro rural del cantón Atahualpa presenta diversos desafíos de gestión a largo plazo que requieren un enfoque colaborativo y estratégico. La recolección precisa de datos, la participación activa de la comunidad, el cumplimiento normativo y la capacitación del personal son elementos clave para el éxito del proyecto. Al establecer un marco de trabajo sólido y fomentar la colaboración interinstitucional, se puede garantizar que los estudios catastrales no solo se realicen de manera efectiva, sino que también se utilicen como una herramienta valiosa para el desarrollo sostenible y la gestión del territorio en el cantón.</t>
  </si>
  <si>
    <t>Criterios de priorización</t>
  </si>
  <si>
    <t>Potencialidades / Problemas</t>
  </si>
  <si>
    <t>Ámbito territorial</t>
  </si>
  <si>
    <t>Sumatoria</t>
  </si>
  <si>
    <t xml:space="preserve">Valoración total (alta, media, baja) </t>
  </si>
  <si>
    <r>
      <t>Tabla 6.</t>
    </r>
    <r>
      <rPr>
        <sz val="11"/>
        <rFont val="Calibri"/>
        <family val="2"/>
        <scheme val="minor"/>
      </rPr>
      <t xml:space="preserve"> Matriz de potencialidad/problemas con prioridad alta o media con sus desafíos de gestión</t>
    </r>
  </si>
  <si>
    <t xml:space="preserve">Potencialidad/Problema </t>
  </si>
  <si>
    <t>Prioridad alta y media</t>
  </si>
  <si>
    <t>Desafío de gestión*</t>
  </si>
  <si>
    <t>Desafío de largo plazo**</t>
  </si>
  <si>
    <r>
      <t>Tabla 7.</t>
    </r>
    <r>
      <rPr>
        <sz val="11"/>
        <rFont val="Calibri"/>
        <family val="2"/>
        <scheme val="minor"/>
      </rPr>
      <t xml:space="preserve"> Visión de desarrollo</t>
    </r>
  </si>
  <si>
    <t>Visión de Desarrollo</t>
  </si>
  <si>
    <r>
      <t>Constituirse en un Gobierno cantonal de respeto, abierto al diálogo, incluyente y cercano a todos los ciudadanos, impulsor del des</t>
    </r>
    <r>
      <rPr>
        <b/>
        <sz val="10"/>
        <rFont val="Calibri"/>
        <family val="2"/>
        <scheme val="minor"/>
      </rPr>
      <t>arrollo para el mejoramiento de sus condiciones de vida; que trabaje con imparcialidad, honestidad y transparencia; actúe con responsabilidad y firmeza; otorgue más y mejores servicios de calidad y con equidad; impulse la participación ciudadana; planifique el desarrollo sustentable del territorio urbano y rural, gestione recursos y coadyuven al mejoramiento de la calidad vida de sus habitantes.</t>
    </r>
  </si>
  <si>
    <t xml:space="preserve"> </t>
  </si>
  <si>
    <r>
      <t>Tabla 8.</t>
    </r>
    <r>
      <rPr>
        <sz val="11"/>
        <rFont val="Calibri"/>
        <family val="2"/>
        <scheme val="minor"/>
      </rPr>
      <t xml:space="preserve"> Objetivos de desarrollo</t>
    </r>
  </si>
  <si>
    <t xml:space="preserve">Desafío de largo plazo (alto y medio) </t>
  </si>
  <si>
    <t xml:space="preserve">Objetivo de desarrollo </t>
  </si>
  <si>
    <t>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t>
  </si>
  <si>
    <t xml:space="preserve"> Construir  el tendido eléctrico de la ciudadela 25 de abril</t>
  </si>
  <si>
    <t xml:space="preserve">Gestionar y operativizar la construccion de canales  de riego en zonas de importancia agrícola. </t>
  </si>
  <si>
    <t>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t>
  </si>
  <si>
    <t>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t>
  </si>
  <si>
    <t>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t>
  </si>
  <si>
    <t>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t>
  </si>
  <si>
    <t>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t>
  </si>
  <si>
    <t>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t>
  </si>
  <si>
    <t>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t>
  </si>
  <si>
    <t>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t>
  </si>
  <si>
    <t>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t>
  </si>
  <si>
    <t>Ejecutar obras de mantenimiento y reparación de las vías urbanas del Cantón Atahualpa, con el fin de mejorar la calidad de la infraestructura vial, garantizar la seguridad y movilidad de los ciudadanos, y fomentar el desarrollo económico y social de la comunidad.</t>
  </si>
  <si>
    <t>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t>
  </si>
  <si>
    <t>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t>
  </si>
  <si>
    <t>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t>
  </si>
  <si>
    <t>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t>
  </si>
  <si>
    <t>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t>
  </si>
  <si>
    <t>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t>
  </si>
  <si>
    <t>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t>
  </si>
  <si>
    <t>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t>
  </si>
  <si>
    <t>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t>
  </si>
  <si>
    <t>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t>
  </si>
  <si>
    <t>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t>
  </si>
  <si>
    <t>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t>
  </si>
  <si>
    <t>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t>
  </si>
  <si>
    <t>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t>
  </si>
  <si>
    <t>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t>
  </si>
  <si>
    <t>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t>
  </si>
  <si>
    <t>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t>
  </si>
  <si>
    <t>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t>
  </si>
  <si>
    <t>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t>
  </si>
  <si>
    <t>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t>
  </si>
  <si>
    <t>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t>
  </si>
  <si>
    <t>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t>
  </si>
  <si>
    <t>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t>
  </si>
  <si>
    <t>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t>
  </si>
  <si>
    <t>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t>
  </si>
  <si>
    <t>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t>
  </si>
  <si>
    <t>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t>
  </si>
  <si>
    <t>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t>
  </si>
  <si>
    <t>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t>
  </si>
  <si>
    <t>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t>
  </si>
  <si>
    <t>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t>
  </si>
  <si>
    <t>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t>
  </si>
  <si>
    <t>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t>
  </si>
  <si>
    <t>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t>
  </si>
  <si>
    <t>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t>
  </si>
  <si>
    <t>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t>
  </si>
  <si>
    <t>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t>
  </si>
  <si>
    <t>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t>
  </si>
  <si>
    <t>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t>
  </si>
  <si>
    <t>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t>
  </si>
  <si>
    <t>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t>
  </si>
  <si>
    <t>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t>
  </si>
  <si>
    <t>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t>
  </si>
  <si>
    <t>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t>
  </si>
  <si>
    <t>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t>
  </si>
  <si>
    <t>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t>
  </si>
  <si>
    <t>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t>
  </si>
  <si>
    <t>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t>
  </si>
  <si>
    <t>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t>
  </si>
  <si>
    <t>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t>
  </si>
  <si>
    <t>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t>
  </si>
  <si>
    <t>Desafío de gestión (alto y medio)</t>
  </si>
  <si>
    <t>Unidad territorial*</t>
  </si>
  <si>
    <t xml:space="preserve">Articulación </t>
  </si>
  <si>
    <t xml:space="preserve">Suelo Urbano </t>
  </si>
  <si>
    <t>Suelo Rural</t>
  </si>
  <si>
    <t>Todo el territorio</t>
  </si>
  <si>
    <t>Consolidado</t>
  </si>
  <si>
    <t>No consolidado</t>
  </si>
  <si>
    <t>Protección</t>
  </si>
  <si>
    <t xml:space="preserve">Producción </t>
  </si>
  <si>
    <t>Aprovechamiento extractivo</t>
  </si>
  <si>
    <t>Expansión urbana</t>
  </si>
  <si>
    <t>X</t>
  </si>
  <si>
    <t>Gobierno Provincial, Gobiernos Parroquiales y Ministerio del ramo</t>
  </si>
  <si>
    <t>Gobierno Provincial y Ministerio del Ambiente Agua y transición ecologica</t>
  </si>
  <si>
    <t xml:space="preserve">Gestión para la construcción y operativización de canales  de riego en zonas de importancia agrícola. </t>
  </si>
  <si>
    <t>operativizar el centro de interpretación e investigación cientifica, en el área del complejo arqueológico de Yacuviña.</t>
  </si>
  <si>
    <t>Departamento de OOPP y Unidad de Gestón Social</t>
  </si>
  <si>
    <r>
      <t xml:space="preserve">Tabla 11. </t>
    </r>
    <r>
      <rPr>
        <sz val="11"/>
        <color theme="1"/>
        <rFont val="Calibri"/>
        <family val="2"/>
        <scheme val="minor"/>
      </rPr>
      <t>Definición de objetivos, políticas, metas e indicadores.</t>
    </r>
  </si>
  <si>
    <t xml:space="preserve">Desafío de gestión </t>
  </si>
  <si>
    <t>Objetivo de gestión *
(objetivo estratégico)</t>
  </si>
  <si>
    <t>Política  PDOT</t>
  </si>
  <si>
    <t>Meta</t>
  </si>
  <si>
    <t>Indicador</t>
  </si>
  <si>
    <t>Tendencia del indicador</t>
  </si>
  <si>
    <t>Línea base</t>
  </si>
  <si>
    <t xml:space="preserve">Año LB </t>
  </si>
  <si>
    <t xml:space="preserve">Anualización de metas </t>
  </si>
  <si>
    <t>Año 1</t>
  </si>
  <si>
    <t>Año 2</t>
  </si>
  <si>
    <t>Año 3</t>
  </si>
  <si>
    <t>Año 4</t>
  </si>
  <si>
    <t xml:space="preserve">Turismo accesible e inclusivo para todos. </t>
  </si>
  <si>
    <t xml:space="preserve">Incrmentar aun 5% anual de turistas en el cantón. </t>
  </si>
  <si>
    <t>porcentaje anual de turistas</t>
  </si>
  <si>
    <t>incremento de turistas</t>
  </si>
  <si>
    <t>Creciente</t>
  </si>
  <si>
    <t>Realizar el tendido electrico de 1 km hasta el 2025</t>
  </si>
  <si>
    <t>km de tendido electrico</t>
  </si>
  <si>
    <t>Expansión de la Infraestructura</t>
  </si>
  <si>
    <t>Decreciente</t>
  </si>
  <si>
    <t>Incrementar al 80% de participación ciudadana en procesos de planificación y gestión de los asuntos públicos al 2025</t>
  </si>
  <si>
    <t>% de participación ciudadana en procesos de planificación y gestión de los asuntos públicos al 2025</t>
  </si>
  <si>
    <t xml:space="preserve">Aumento de la Participación Digital </t>
  </si>
  <si>
    <t>Se mantiene</t>
  </si>
  <si>
    <t>Alcanzar hasta el 2025  operativizar el centro de interpretacion al 80%</t>
  </si>
  <si>
    <t>% de operativizacion del centro de inerpretacion</t>
  </si>
  <si>
    <t>Fase de Implementación</t>
  </si>
  <si>
    <t>implementacion de tecnologia y capacitacion</t>
  </si>
  <si>
    <t>% de seguridad de todos los cidadanos con la puesta en marcha una infraestructura básica de recolección y análisis de datos geoespaciales</t>
  </si>
  <si>
    <t>Mejora en la Toma de Decisiones</t>
  </si>
  <si>
    <t>Conservación y Restauración Ecológica</t>
  </si>
  <si>
    <t>% de las plantas introducidas.</t>
  </si>
  <si>
    <t>Reforestación y Restauración Ecológica</t>
  </si>
  <si>
    <t>Asegurar que al menos el 90% de las aguas residuales, agricola y mineras generadas en los diferentes sectores sean tratadas adecuadamente antes de su descarga, cumpliendo con las normativas de calidad del agua.</t>
  </si>
  <si>
    <t>porcentaje de aguas residuales generadas que han sido tratadas adecuadamente antes de su descarga</t>
  </si>
  <si>
    <t>Impacto de Políticas Ambientales</t>
  </si>
  <si>
    <t>Completar la identificación y registro del 100% de las bocaminas y la infraestructura relacionada en la jurisdicción, documentando su ubicación, dimensiones y estado</t>
  </si>
  <si>
    <t>Porcentaje de bocaminas e infraestructuras identificadas y registradas</t>
  </si>
  <si>
    <t>Tendencias de Registro y Formalización</t>
  </si>
  <si>
    <t>lograr la recuperación y conservación efectiva de al menos el 80% de las áreas degradadas y frágiles identificadas en los centros poblados vulnerables, así como implementar medidas de control que mitiguen el riesgo de aluviones, crecientes y deslaves.</t>
  </si>
  <si>
    <t>Porcentaje de áreas degradadas recuperadas y conservadas</t>
  </si>
  <si>
    <t>Recuperación de Áreas Degradadas</t>
  </si>
  <si>
    <t>realizar un proceso de expropiación efectivo y transparente que permita la adquisición de al menos el 80% de los predios necesarios para el desarrollo de proyectos de interés público</t>
  </si>
  <si>
    <t>porcentaje de los predios necesarios que han sido adquiridos a través del proceso de expropiación.</t>
  </si>
  <si>
    <t>Factores que afectan el porcentaje de expropiación</t>
  </si>
  <si>
    <t>regularización y titulación de tierras</t>
  </si>
  <si>
    <t>Porcentaje de tierras formalizadas</t>
  </si>
  <si>
    <t>Impacto de Políticas Gubernamentales</t>
  </si>
  <si>
    <t>Alcanzar a fiaqnciar el 100% de la retroexcavadora para el 2025</t>
  </si>
  <si>
    <t>Porcentaje de financiamiento alcanzado para la compra de la retroexcavadora</t>
  </si>
  <si>
    <t>Desafíos en la Obtención de Financiamiento</t>
  </si>
  <si>
    <t>Kilómetros de vías mantenidas y reparadas</t>
  </si>
  <si>
    <t>Mantenimiento de Vías</t>
  </si>
  <si>
    <t>Kilómetros de vías urbanas mantenidas y reparadas</t>
  </si>
  <si>
    <t>Mantenimiento de Vías rurales</t>
  </si>
  <si>
    <t>Porcentaje de vehículos , equipo y maquinaria mantenidos</t>
  </si>
  <si>
    <t>Mantenimiento Adecuado</t>
  </si>
  <si>
    <t>Infraestructura y Desarrollo Sostenible del Gobierno</t>
  </si>
  <si>
    <t>Numero de sistemas de agua potable mejorados</t>
  </si>
  <si>
    <t>Factores que afectan la mejora de sistemas de agua potable</t>
  </si>
  <si>
    <t xml:space="preserve">Dotar de servicios básicos en términos de calidad. </t>
  </si>
  <si>
    <t>Mejorar los 7 sistemas de agua potable para ampliar la cobertura cantonal del servicio al 2027.</t>
  </si>
  <si>
    <t>Numero de sistemas de agua potable mejoradpos</t>
  </si>
  <si>
    <t>Mejorar 12 sistemas de alcantarillado para garantizar las condiciones sanitarias del cantón al 2027.</t>
  </si>
  <si>
    <t>Numero de los sistemas de alcantarillado sanitario, garantizando las condiciones sanitarias del canton</t>
  </si>
  <si>
    <t>evaluar la salud pública y las condiciones sanitarias</t>
  </si>
  <si>
    <t>Porcentaje de ordenanzas revisadas y modificadas</t>
  </si>
  <si>
    <t>Importancia de Revisar y Modificar Ordenanzas</t>
  </si>
  <si>
    <t>% de ordenanza aprobada e implementada</t>
  </si>
  <si>
    <t>burocracia y capacidad administrativa</t>
  </si>
  <si>
    <t>Seguridad Vial y Movilidad Sostenible</t>
  </si>
  <si>
    <t>Porcentaje de vías señalizadas</t>
  </si>
  <si>
    <t>Importancia del Porcentaje de Vías Señalizadas</t>
  </si>
  <si>
    <t>% de construccion en el plazo previsto</t>
  </si>
  <si>
    <t>eficacia y eficiencia de los proyectos de construcción</t>
  </si>
  <si>
    <t>Alcanzar hasta el 2025, el 100% de los estudios de consultoria para la unidad de transito</t>
  </si>
  <si>
    <t>Finalización de Estudios de Consultoría</t>
  </si>
  <si>
    <t xml:space="preserve">Control y manejo de la fauna urbana y la protección de animales domésticos de compañía. </t>
  </si>
  <si>
    <t>Incrementar 162 mascotas esterilizadas para contribuir al control de fauna urbana al 2025.</t>
  </si>
  <si>
    <t>número de mascotas esterilizadas</t>
  </si>
  <si>
    <t>Aumento de Programas de Esterilización</t>
  </si>
  <si>
    <t>Incrementar al 50% de la tendencia de la participación de la ciudadanía en actividades culturales, sociales, deportivas y comunitarias al 2027.</t>
  </si>
  <si>
    <t>Porcentaje de participación ciudadana en actividades culturales, sociales, deportivas y comunitarias al 2027.</t>
  </si>
  <si>
    <t>aumento en la conciencia social a ocupar estos lugares deportivos y culturales</t>
  </si>
  <si>
    <t>Promover parques urbanos que incorporen en su diseño y gestión criterios de sostenibilidad.</t>
  </si>
  <si>
    <t xml:space="preserve">Creando oportunidades para todos. </t>
  </si>
  <si>
    <t>Alcanzar al 2025 mejorar la atencion al usuarios mejorando y dando mantenimiento al centro de faenamiento al 100%</t>
  </si>
  <si>
    <t>porcentaje de las mejoras realizadas en las instalaciones del centro de faenamiento</t>
  </si>
  <si>
    <t>Aumento en la Inversión en Infraestructura</t>
  </si>
  <si>
    <t>Incrementar a 200 personas de grupos prioritarios que reciben atención.</t>
  </si>
  <si>
    <t>Numero de personas atendidas a sectores vulnerables</t>
  </si>
  <si>
    <t xml:space="preserve">Desarrollo de Programas Específicos </t>
  </si>
  <si>
    <t>Creando oportunidades para todos.</t>
  </si>
  <si>
    <t>Incrementar el 2% de atención de casos por restitución de derechos vulnerables anualmente al 2027.</t>
  </si>
  <si>
    <t>Porcentaje de incremento anual en la atención de casos</t>
  </si>
  <si>
    <t>Reducir la vulnerabilidad social, económica y ambiental frente a los impactos del cambio climático.</t>
  </si>
  <si>
    <t xml:space="preserve">Incrementar 300 hectáreas que contribuyen como sumideros de carbono al 2027. </t>
  </si>
  <si>
    <t>aumento en la reforestación, impulsadas por una mayor conciencia ambiental y el desarrollo de programas específicos</t>
  </si>
  <si>
    <t xml:space="preserve">Protección integral de las zonas de recarga hídrica y fuentes de agua. </t>
  </si>
  <si>
    <t>Mantener 20 hectáreas bajo procesos de conservación, protección y uso sustentable al 2027.</t>
  </si>
  <si>
    <t>Numero de hectareas bajo procesos de conservación, protección y uso sustentable</t>
  </si>
  <si>
    <t>conservación, impulsadas por una mayor conciencia ambiental y políticas más efectivas</t>
  </si>
  <si>
    <t>Completar el levantamiento de información catastral del 100% de las propiedades rurales del cantón Atahualpa en un período de seis meses, asegurando que la información esté actualizada, digitalizada y lista para su análisis.</t>
  </si>
  <si>
    <t>Porcentaje de propiedades catastradas</t>
  </si>
  <si>
    <t>registro de propiedades, impulsado por la modernización de los sistemas y la creciente conciencia sobre la importancia del catastro</t>
  </si>
  <si>
    <t>Objetivo de desarrollo PDOT</t>
  </si>
  <si>
    <t>Objetivo de gestión PDOT
 (objetivo estratégico)</t>
  </si>
  <si>
    <t>Política PDOT</t>
  </si>
  <si>
    <t xml:space="preserve">Competencia </t>
  </si>
  <si>
    <t>Meta PDOT</t>
  </si>
  <si>
    <t xml:space="preserve">Plan/programa </t>
  </si>
  <si>
    <t xml:space="preserve">Proyecto </t>
  </si>
  <si>
    <t xml:space="preserve">Presupuesto referencial </t>
  </si>
  <si>
    <t>Fuente de financiamiento</t>
  </si>
  <si>
    <t>Unidad de intervención</t>
  </si>
  <si>
    <t>PND</t>
  </si>
  <si>
    <t>ETN</t>
  </si>
  <si>
    <t>ODS</t>
  </si>
  <si>
    <t xml:space="preserve">Objetivo </t>
  </si>
  <si>
    <t>Directriz</t>
  </si>
  <si>
    <t>Lineamiento</t>
  </si>
  <si>
    <t>Objetivo</t>
  </si>
  <si>
    <t>1.Reducir inequidades sociales y territoriales.</t>
  </si>
  <si>
    <t>PROGRAMA DE DESARROLLO TURISTICO DEL CANTON</t>
  </si>
  <si>
    <t>14. Mantener la proporción de territorio nacional bajo conservación o manejo ambiental de 22,16% al 2025.</t>
  </si>
  <si>
    <t>2. Impulsar productividad y competitividad sistémica a partir del potenciamiento de roles y funcionalidad del territorio.</t>
  </si>
  <si>
    <t xml:space="preserve">2.6. Fomentar el emprendimiento local y el turismo comunitario para el aprovechamiento sostenible de la biodiversidad. </t>
  </si>
  <si>
    <t>8. Trabajo Decente y Crecimiento Económico</t>
  </si>
  <si>
    <t>PROGRAMA DE DESARROLLO URBANO EN EL CANTON</t>
  </si>
  <si>
    <t>OBJETIVO 1 Mejorar las condiciones de vida de la población de forma integral, promoviendo el acceso equitativo a salud, vivienda y bienestar social</t>
  </si>
  <si>
    <t>2. Reducir la tasa de pobreza por
necesidades básicas insatisfechas del
30,84% en el año 2023 al 30,11% al 2025.</t>
  </si>
  <si>
    <t>3. Propiciar la mejora de infraestructura y uso eficiente de energía en el territorio, garantizando sustentabilidad ambiental.</t>
  </si>
  <si>
    <t>3.10. Fomentar la eficiencia energética en la construcción de nuevas edificaciones y la readecuación de edificaciones existentes.</t>
  </si>
  <si>
    <t>1. Mejorar las condiciones de vida de la población de forma integral, promoviendo el acceso equitativo a salud, vivienda y bienestar social.</t>
  </si>
  <si>
    <t>PROGRAMA ECONOMICO PRODUCTIVO</t>
  </si>
  <si>
    <t>CONSEJO PROVINCIAL</t>
  </si>
  <si>
    <t>OBJETIVO 5 Fomentar de manera sustentable la producción mejorando los niveles de productividad</t>
  </si>
  <si>
    <t>4. Incrementar el porcentaje de cobertura con riego tecnificado parcelario de pequeños y medianos productores de 18,19% en el año 2022 a 21,31% al 2025.</t>
  </si>
  <si>
    <t>2.4. Impulsar las iniciativas productivas alternativas que sostengan la base y la soberanía alimentaria, generando empleo y circuitos económicos inclusivos; garantizando o promoviendo la conservación de la agrobiodiversidad existente en el país; y fomentando la investigación e innovación.</t>
  </si>
  <si>
    <t>4. Articular la gestión territorial y la gobernanza multinivel.</t>
  </si>
  <si>
    <t>2. Impulsar las capacidades de la ciudadanía con educación equitativa e inclusiva de calidad y promoviendo espacios de intercambio cultural.</t>
  </si>
  <si>
    <t>2.2. Planificar el desarrollo económico sobre la base de la compatibilidad de usos, la vocación territorial, ventajas comparativas y competitivas, su diversidad cultural y sus dinámicas socioambientales.</t>
  </si>
  <si>
    <t>3.2. Priorizar la reforestación en las zonas altas de las cuencas hidrográficas, con el fin de disminuir la sedimentación y contaminación en la parte baja.</t>
  </si>
  <si>
    <t>3. Garantizar la seguridad integral, la paz ciudadana y transformar el sistema de justicia respetando los derechos humanos.</t>
  </si>
  <si>
    <t>4.3. Diferenciar, priorizar y focalizar la asignación de recursos públicos y los esfuerzos de la acción estatal en función de las particularidades, las competencias y las capacidades territoriales e institucionales.</t>
  </si>
  <si>
    <t>GAD MUNICIPAL</t>
  </si>
  <si>
    <t>OBJETIVO 3 
Garantizar la seguridad integral, la paz ciudadana y transformar el sistema de 
justicia respetando los derechos humanos</t>
  </si>
  <si>
    <t>15. Incrementar el índice de identificación del riesgo cantonal de 41,98 en el año 2022 a 59,22 al 2025.</t>
  </si>
  <si>
    <t>4.9. Articular las acciones del Ejecutivo con los Gobiernos Autónomos Descentralizados como aporte en la garantía de la seguridad ciudadana.</t>
  </si>
  <si>
    <t>11 CIUDADES COMUNIDADES SOSTENIBLES</t>
  </si>
  <si>
    <t>4. Estimular el sistema económico y de finanzas públicas para dinamizar la inversión y las relaciones comerciales.</t>
  </si>
  <si>
    <t>4.4. Fortalecer capacidades técnicas, legales e institucionales para ejercer los procesos de desconcentración y descentralización.</t>
  </si>
  <si>
    <t>PROGRAMA  DE GESTION AMBIENTAL</t>
  </si>
  <si>
    <t>OBJETIVO 7 Precautelar el uso responsable de los recursos naturales con un entorno ambientalmente sostenible</t>
  </si>
  <si>
    <t xml:space="preserve">10. Incrementar el territorio nacional bajo garantías preventivas y mecanismos de protección del recurso hídrico de 264.039,89 ha en el año 2023 a 275.000,00 ha al 2025. </t>
  </si>
  <si>
    <t>Directriz 3: Propiciar la mejora de la infraestructura y el uso eficiente de energía en el territorio garantizando la sustentabilidad ambiental</t>
  </si>
  <si>
    <t>6 AGUA LIMPIA Y SANEAMIENTO</t>
  </si>
  <si>
    <t>5. Fomentar de manera sustentable la producción mejorando lo niveles de productividad.</t>
  </si>
  <si>
    <t>4.5. Elaborar y actualizar, de manera integral, los modelos de prestación de servicios públicos respecto a estándares, tipologías y modalidades para garantizar la calidad, accesibilidad, intersectorialidad, pertinencia cultural y territorial, con especial atención en el área rural.</t>
  </si>
  <si>
    <t>1.7. Fortalecer los sistemas de agua segura, potable y saneamiento como elementos fundamentales para garantizar la salud de la población.</t>
  </si>
  <si>
    <t>3 SALUD Y BIENESTAR</t>
  </si>
  <si>
    <t>6. Incentivar la generación de empleo digno.</t>
  </si>
  <si>
    <t xml:space="preserve">5. Incrementar las remediaciones de fuentes de contaminación de la industria hidrocarburífera ejecutadas por el Operador Estatal responsable y avaladas por la Autoridad Ambiental y del Recurso Hídrico Nacional de 1.846 en el año 2023 a 2.105 en el año 2025. </t>
  </si>
  <si>
    <t>4. Articular la gestión territorial y la gobernanza multinivel</t>
  </si>
  <si>
    <t>7. Precautelar el uso responsable de los recursos naturales con un entorno ambientalmente sostenible</t>
  </si>
  <si>
    <t>4.7. Contar con catastros urbano y rural actualizados, como mecanismo de ordenamiento y planificación del territorio, que generen seguridad jurídica en tenencia y transferencia de la propiedad del suelo.</t>
  </si>
  <si>
    <t>8. Impulsar la conectividad como fuente de desarrollo y crecimiento económico.</t>
  </si>
  <si>
    <t>OBJETIVO 9 Propender la construcción de un Estado eficiente, transparente y orientado al bienestar social.</t>
  </si>
  <si>
    <t>1. Aumentar el índice de percepción de la calidad de los servicios públicos en general de 6,05 en el año 2022 a 6,20 al 2025.</t>
  </si>
  <si>
    <t>1.12. Incorporar en el ordenamiento del territorio medidas para la implementación de programas de relocalización y reubicación de asentamientos humanos en zonas de riesgo no mitigable.</t>
  </si>
  <si>
    <t>9. Propender la construcción de un Estado eficiente, transparente orientado al bienestar social.</t>
  </si>
  <si>
    <t>1.9. Promover servicios de atención integral a los grupos de atención prioritaria, con enfoques de igualdad.</t>
  </si>
  <si>
    <t>1.1 Implementar sistemas de protección integral de los derechos, con énfasis en personas en situación de vulnerabilidad y en movilidad humana.</t>
  </si>
  <si>
    <t>10. Promover la resiliencia de ciudades y comunidades para enfrentar los riesgos de origen natural y antrópico</t>
  </si>
  <si>
    <t>BDE</t>
  </si>
  <si>
    <t>1.11. Desarrollar e implementar instrumentos de desarrollo urbano que aborden la vivienda, la infraestructura, los servicios públicos, el desarrollo económico de manera coordinada y mecanismos de financiamiento que garanticen su sostenibilidad.</t>
  </si>
  <si>
    <t>3.11. Impulsar la movilidad inclusiva, alternativa y sostenible, priorizando los sistemas de transporte público masivo de calidad y eficiente, así como los medios de movilidad no motorizada.</t>
  </si>
  <si>
    <t>PROGRAMA DE MANTENIMIENTO VIAL</t>
  </si>
  <si>
    <t>14 CIUDADES COMUNIDADES SOSTENIBLES</t>
  </si>
  <si>
    <t>CONSEJO PROVINCIAL/GAD MUNICIPAL</t>
  </si>
  <si>
    <t>3.Propiciar la mejora de infraestructura y uso eficiente de energía en el territorio, garantizando sustentabilidad ambiental.</t>
  </si>
  <si>
    <t>PROGRAMA DE SANEAMIENTO AMBIENTAL EN EL CANTON</t>
  </si>
  <si>
    <t>MAATE</t>
  </si>
  <si>
    <t>11. Incrementar la población con acceso a agua apta para consumo humano de 3.017.778 en el año 2023 a 4.007.994 al 2025.</t>
  </si>
  <si>
    <t>7 AGUA LIMPIA Y SANEAMIENTO</t>
  </si>
  <si>
    <t>8 AGUA LIMPIA Y SANEAMIENTO</t>
  </si>
  <si>
    <t>9 AGUA LIMPIA Y SANEAMIENTO</t>
  </si>
  <si>
    <t>11 AGUA LIMPIA Y SANEAMIENTO</t>
  </si>
  <si>
    <t>12 AGUA LIMPIA Y SANEAMIENTO</t>
  </si>
  <si>
    <t>13 AGUA LIMPIA Y SANEAMIENTO</t>
  </si>
  <si>
    <t>14 AGUA LIMPIA Y SANEAMIENTO</t>
  </si>
  <si>
    <t>15 AGUA LIMPIA Y SANEAMIENTO</t>
  </si>
  <si>
    <t>AME</t>
  </si>
  <si>
    <t>16 AGUA LIMPIA Y SANEAMIENTO</t>
  </si>
  <si>
    <t>17 AGUA LIMPIA Y SANEAMIENTO</t>
  </si>
  <si>
    <t>18 AGUA LIMPIA Y SANEAMIENTO</t>
  </si>
  <si>
    <t>19 AGUA LIMPIA Y SANEAMIENTO</t>
  </si>
  <si>
    <t>20 AGUA LIMPIA Y SANEAMIENTO</t>
  </si>
  <si>
    <t>21 AGUA LIMPIA Y SANEAMIENTO</t>
  </si>
  <si>
    <t>22 AGUA LIMPIA Y SANEAMIENTO</t>
  </si>
  <si>
    <t>23 AGUA LIMPIA Y SANEAMIENTO</t>
  </si>
  <si>
    <t>24 AGUA LIMPIA Y SANEAMIENTO</t>
  </si>
  <si>
    <t>25 AGUA LIMPIA Y SANEAMIENTO</t>
  </si>
  <si>
    <t>1.20.Reforzar la relación entre la comunidad y la fuerza pública para la resolución pacífica de conflictos y mejorar la seguridad ciudadana.</t>
  </si>
  <si>
    <t>8 TRABAJO DESCENTE Y CRECIMIENTO ECONOMICO</t>
  </si>
  <si>
    <t>9 TRABAJO DESCENTE Y CRECIMIENTO ECONOMICO</t>
  </si>
  <si>
    <t>OBJETIVO 8 Impulsar la conectividad como fuente de desarrollo y crecimiento económico y sostenible</t>
  </si>
  <si>
    <t xml:space="preserve">5. Incrementar el mantenimiento de la Red Vial estatal con modelo de gestión sostenible de 24,60% en el 2023 a 26,90% al 2025. </t>
  </si>
  <si>
    <t>Directriz 4: Articular la gestión territorial y la gobernanza multinivel</t>
  </si>
  <si>
    <t>PROGRAMA DE DESARRROLLO SOCIAL-CULTURAL</t>
  </si>
  <si>
    <t>12. Incrementar la población con empleo en las principales actividades turísticas de 533.289 en el año 2022 a 550.000 al 2025.</t>
  </si>
  <si>
    <t>1.17. Repotenciar y mantener las infraestructuras y equipamiento de los</t>
  </si>
  <si>
    <t xml:space="preserve">1.17. Repotenciar y mantener las infraestructuras y equipamiento de los
espacios públicos que promuevan el buen uso del tiempo libre. </t>
  </si>
  <si>
    <t xml:space="preserve">espacios públicos que promuevan el buen uso del tiempo libre. </t>
  </si>
  <si>
    <t>Directriz 2: Impulsar la productividad y competitividad sistémica a partir del potenciamiento de roles y funcionalidades del territorio</t>
  </si>
  <si>
    <t>Directriz 1: Reducir las inequidades sociales y territoriales</t>
  </si>
  <si>
    <t>PROGRAMA DE ESPACIOS PUBLICOS E INTERCULTURALES</t>
  </si>
  <si>
    <t xml:space="preserve">11. Incrementar el número de entradas de visitantes no residentes al Ecuador de 1,2 millones en el año 2022 a 2,0 millones al 2025. </t>
  </si>
  <si>
    <t>2. Impulsar productividad y competitividad sistémica a partir del potenciamiento de roles y funcionalidad del territorio</t>
  </si>
  <si>
    <t>GAD MUNICIPAL/ CONSEJO PROVINCIAL</t>
  </si>
  <si>
    <t>12 PRODUCCION Y CONSUMO RESPONSABLE</t>
  </si>
  <si>
    <t>2. Aumentar el índice de Implementación de la Mejora Regulatoria en el Estado para optimizar la calidad de vida de los ciudadanos, el clima de negocios y la competitividad de 39,60% en el año 2023 a 41,60% al 2025.</t>
  </si>
  <si>
    <t>PROGRAMA DE ADECUACION Y EQUIPAMIENTO EN LA SALUD</t>
  </si>
  <si>
    <t>6. Incrementar el número de procesos de formación, capacitación, promoción y apoyo técnico a los espacios, mecanismos e instancias de Participación Ciudadana de 1.020 en el año 2023 a 2.111 al 2025.</t>
  </si>
  <si>
    <t>15 VIDA DE ECOSISTEMAS TERRESTRES</t>
  </si>
  <si>
    <t>1.18. Promover y difundir la riqueza cultural y natural de Ecuador, garantizando la protección y salvaguarda del patrimonio cultural material e inmaterial del país.</t>
  </si>
  <si>
    <t>PROGRAMA DE OBRAS DE PROTECCION DEL CANTON</t>
  </si>
  <si>
    <r>
      <t>Tabla 13.</t>
    </r>
    <r>
      <rPr>
        <sz val="11"/>
        <color theme="1"/>
        <rFont val="Calibri"/>
        <family val="2"/>
        <scheme val="minor"/>
      </rPr>
      <t xml:space="preserve"> Alineación, agendas nacionales para la igualdad, planificación territorial diferenciada,
agendas de coordinación zonal</t>
    </r>
  </si>
  <si>
    <t>Objetivo de gestión PDOT
(objetivo estratégico)</t>
  </si>
  <si>
    <t>Agendas nacionales para la igualdad (Revisar "Matriz de relacionamiento enfoques de igualdad y competencias GAD, disponible en RIC)</t>
  </si>
  <si>
    <t>Planificación territorial
diferenciada</t>
  </si>
  <si>
    <t>Agendas de coordinación zonal</t>
  </si>
  <si>
    <t>Agenda de igualdad</t>
  </si>
  <si>
    <t>Políticas / Acciones</t>
  </si>
  <si>
    <t>Instrumento</t>
  </si>
  <si>
    <t>ACZ #</t>
  </si>
  <si>
    <t xml:space="preserve">Prioridad territorial </t>
  </si>
  <si>
    <t>1. AGENDA NACIONAL PARA LA IGUALDAD PARA LA MOBILIDAD HUMANA</t>
  </si>
  <si>
    <t>Agenda Nacional para la Igualdad de Movilidad Humana 2021-2026</t>
  </si>
  <si>
    <t>Agenda Nacional para la Igualdad de Movilidad Humana 2021-2027</t>
  </si>
  <si>
    <t>4. AGENDA NACIONAL PARA LA IGYALDAD DE NACIONALIDADES Y PUEBLOS INDIGENAS.</t>
  </si>
  <si>
    <t>3. AGENDA NACIONAL PARA LA IGUALDAD EN DISCAPACIDADES.</t>
  </si>
  <si>
    <t>2. AGENDA NACIONAL PARA LA IGUALDAD INTERGENARACIONA</t>
  </si>
  <si>
    <t>Tabla 14. Matriz de consolidación de la fase de propuesta (sirve de insumo para el reporte a SIGAD)</t>
  </si>
  <si>
    <t xml:space="preserve">Objetivo de Desarrollo Sostenible ODS </t>
  </si>
  <si>
    <t>Objetivo del Plan Nacional de Desarrollo PND</t>
  </si>
  <si>
    <t>Eje del Plan Nacional de Desarrollo PND</t>
  </si>
  <si>
    <t>Meta del PND</t>
  </si>
  <si>
    <t>Objetivo  de gestión PDOT
(objetivo estratégico)</t>
  </si>
  <si>
    <t>AÑO Línea Base</t>
  </si>
  <si>
    <t>Año de cumpliento a la meta</t>
  </si>
  <si>
    <t>Meta anualizada año 1</t>
  </si>
  <si>
    <t>Meta anualizada año 2</t>
  </si>
  <si>
    <t>Meta anualizada año 3</t>
  </si>
  <si>
    <t>Meta anualizada año 4</t>
  </si>
  <si>
    <t>Nombre del programa / proyecto</t>
  </si>
  <si>
    <t>SOCIAL</t>
  </si>
  <si>
    <t>Plan</t>
  </si>
  <si>
    <t>Programa</t>
  </si>
  <si>
    <t>Proyecto</t>
  </si>
  <si>
    <t>DESARROLLO ECONÓMICO</t>
  </si>
  <si>
    <t>INFRAESTRUCTURA, ENERGÍA Y MEDIO AMBIENTE</t>
  </si>
  <si>
    <t>INSTITUCIONAL</t>
  </si>
  <si>
    <t>GESTIÓN DE RIESGOS</t>
  </si>
  <si>
    <r>
      <t>Tabla 15</t>
    </r>
    <r>
      <rPr>
        <sz val="11"/>
        <rFont val="Calibri"/>
        <family val="2"/>
        <scheme val="minor"/>
      </rPr>
      <t>. Definición de iniciativas, objetivos y mecanismos de articulación</t>
    </r>
  </si>
  <si>
    <t>Iniciativa</t>
  </si>
  <si>
    <t>Objetivo de la articulación</t>
  </si>
  <si>
    <t>Mecanismo de articulación</t>
  </si>
  <si>
    <r>
      <t>Tabla 16</t>
    </r>
    <r>
      <rPr>
        <sz val="11"/>
        <rFont val="Calibri"/>
        <family val="2"/>
        <scheme val="minor"/>
      </rPr>
      <t>. Formas de gestión nivel provincial y cantonal</t>
    </r>
  </si>
  <si>
    <t>Plan, programa, proyecto</t>
  </si>
  <si>
    <t>Relacionamiento</t>
  </si>
  <si>
    <t>Forma de gestión</t>
  </si>
  <si>
    <t>Unidad responsable</t>
  </si>
  <si>
    <t>Actor involucrado</t>
  </si>
  <si>
    <t>Interés ¿Por qué,
para qué?</t>
  </si>
  <si>
    <t>Agenda Nacional para la Igualdad de Movilidad Humana 2021-20264. AGENDA NACIONAL PARA LA IGYALDAD DE NACIONALIDADES Y PUEBLOS INDIGENAS.</t>
  </si>
  <si>
    <t>8. Generar acciones integrales para la prevención de riesgos asociados a desastres naturales o antrópicos</t>
  </si>
  <si>
    <t>9. Mejorar las condiciones turísticas mediante el fortalecimiento de la seguridad y de protocolos de atención para turistas extranjeros en el Ecuador.</t>
  </si>
  <si>
    <t>11. Impulsar la movilidad humana segura, ordenada, regular y responsable, con énfasis en las necesidades especiales de los grupos de atención prioritaria</t>
  </si>
  <si>
    <t>12. Fortalecer el Sistema Integral de Protección de Derechos para el ejercicio de los derechos de las personas en movilidad humana.</t>
  </si>
  <si>
    <t>2. Impulsar la inclusión económica a través de procesos productivos enfocados en personas en movilidad humana, considerando las necesidades de la sociedad de acogida con un enfoque sostenible.</t>
  </si>
  <si>
    <t>1. Crear nuevas oportunidades laborales en condiciones dignas y promover la inclusión laboral con énfasis en la reducción de brechas de igualdad y atención a personas en movilidad humana.</t>
  </si>
  <si>
    <t>Promover políticas de igualdad que aseguren que cada grupo etario tenga acceso equitativo a los recursos y servicios del Estado.</t>
  </si>
  <si>
    <t>Agenda Nacional Intergenmeracional</t>
  </si>
  <si>
    <t>5. Propender al acceso de los servicios de salud integral de las personas en movilidad humana.</t>
  </si>
  <si>
    <t>7. Asegurar el derecho a los territorios ancestrales de las nacionalidades y pueblos, fomentando políticas de tenencia de la tierra y acceso a recursos naturales.</t>
  </si>
  <si>
    <t>4. Promover de manera integral los derechos y responsabilidades de las personas en movilidad humana.</t>
  </si>
  <si>
    <t>12. Promover el acceso equitativo a servicios básicos (agua, electricidad, saneamiento) en las comunidades indígenas y zonas rurales.</t>
  </si>
  <si>
    <t>Fortalecer el conocimiento y la aplicación de la normativa técnica de accesibilidad universal.  Implementar normativa técnica de accesibilidad en la infraestructura pública</t>
  </si>
  <si>
    <t>14. Fortalecer el diálogo y la cooperación entre el Estado y las organizaciones de nacionalidades y pueblos indígenas, afroecuatorianos y montubios para la construcción de políticas públicas.</t>
  </si>
  <si>
    <t>Agenda Nacional para la Igualdad de Intergeneracional 2021-2025</t>
  </si>
  <si>
    <t>1. Promover programas deportivos, artísticos, recreativos, ambientales y culturales en el sistema educativo, con enfoque de derechos.</t>
  </si>
  <si>
    <t>Agenda Nacional para la Igualdad de Intergeneracional 2021-2026</t>
  </si>
  <si>
    <t>Agenda Nacional para la Igualdad de Intergeneracional 2021-2027</t>
  </si>
  <si>
    <t>Agenda Nacional para la Igualdad de Intergeneracional 2021-2028</t>
  </si>
  <si>
    <t>Agenda Nacional para la Igualdad de Intergeneracional 2021-2029</t>
  </si>
  <si>
    <t>Agenda Nacional para la Igualdad de Intergeneracional 2021-2030</t>
  </si>
  <si>
    <t xml:space="preserve">Generar acciones integrales para la prevención de riesgos asociados a desastres naturales o antrópicos.  </t>
  </si>
  <si>
    <t>Agenda Nacional para la Igualdad de Intergeneracional 2021-2031</t>
  </si>
  <si>
    <t>Agenda Nacional para la Igualdad de Intergeneracional 2021-2032</t>
  </si>
  <si>
    <t>Agenda Nacional para la Igualdad de Intergeneracional 2021-2033</t>
  </si>
  <si>
    <t>15. Asegurar la inclusión de las nacionalidades y pueblos en los programas y proyectos de desarrollo rural con enfoque de igualdad y soberania</t>
  </si>
  <si>
    <t>Agenda de Coordinación Zonal  # 7</t>
  </si>
  <si>
    <t>Turismo.</t>
  </si>
  <si>
    <t>Productividad y
valor agregado.</t>
  </si>
  <si>
    <t>Cuencas hidrográficas</t>
  </si>
  <si>
    <t>Contaminación ambiental</t>
  </si>
  <si>
    <t>Infraestructura vial y transporte</t>
  </si>
  <si>
    <t>Servicios básicos</t>
  </si>
  <si>
    <t>Desnutrición crónica infantil</t>
  </si>
  <si>
    <t>Eje Infraestructura, Energía y Medio Ambiente</t>
  </si>
  <si>
    <t>Eje social</t>
  </si>
  <si>
    <t>Eje Institucional</t>
  </si>
  <si>
    <t>Eje Economico</t>
  </si>
  <si>
    <t>mejorar el autoestima y la calidad de vida de los ciudadanos de ese sector</t>
  </si>
  <si>
    <t>Desarrrollar un turismo a gran escala con la activacion de varios proyectos turisticos</t>
  </si>
  <si>
    <t>desarrollo urbano de todos los sectores del canton</t>
  </si>
  <si>
    <t>Desarrollo agrícola y ganadero del cantón</t>
  </si>
  <si>
    <t>dinamizar el desarrollo agricola del canton</t>
  </si>
  <si>
    <t>Optimizacion y sostenibilidad del turismo y la economia del canton</t>
  </si>
  <si>
    <t>seguridad ciudadna</t>
  </si>
  <si>
    <t>mejorar los sistemas de monitoreo y sistematizacion del canton</t>
  </si>
  <si>
    <t xml:space="preserve">Conservación del medio ambiente, mediante la reforestación y el mantenimietno de cuencas hidricas </t>
  </si>
  <si>
    <t>Disposición final de los desechos solidos del cantón</t>
  </si>
  <si>
    <t>Obtener la aprobación de los estudios defenitivos de la gestión integral de resudios solidos y obtener el financiamiento para realizar el proyecto</t>
  </si>
  <si>
    <t>cuidado del medio ambiente y regularizacion de stas activiades</t>
  </si>
  <si>
    <t>regularizar estas actividades para que no afecten el medio ambiente</t>
  </si>
  <si>
    <t>desarrollo urbano con la construccion de nuevas estructura</t>
  </si>
  <si>
    <t>Mejoramiento de la seguridad vial</t>
  </si>
  <si>
    <t>Mejorar la seguridad vial para peatones y conductores del cantón</t>
  </si>
  <si>
    <t>Mejoramiento de suministro de servicios básicos</t>
  </si>
  <si>
    <t>Mejorar la calidad y asegurar que llegue el suministro de servicios básicos a las viviendas de todo el cantón</t>
  </si>
  <si>
    <t>cumplimientos de nuevos lineamientos en base a las leyes nacionales</t>
  </si>
  <si>
    <t>cumplir con los objetivos plasmados en ordenanzas</t>
  </si>
  <si>
    <t>Implementación de programas a grupos prioritarios del cantón</t>
  </si>
  <si>
    <t>Mejorar la callidad de vida de las personas vulnerables del cantón Llegar con atención medica a todas las personas del cantón Las Lajas</t>
  </si>
  <si>
    <t>cuidado ambiental y social de nuestro entorno</t>
  </si>
  <si>
    <t>proteger  los derechos de los animales y controlar su reproduccion</t>
  </si>
  <si>
    <t>Mantenimiento de equipamiento público</t>
  </si>
  <si>
    <t xml:space="preserve">Mejorar los equipamientos públicos para el buen desarrollo de la población </t>
  </si>
  <si>
    <t>Capacitar a los agriculltores y ganaderos del cantón para subir niveles de producción y desarrollo economico</t>
  </si>
  <si>
    <t>Fortalecimiento y desarrollo institucional del GAD del cantón Las Lajas</t>
  </si>
  <si>
    <t>Actualizar el Plan de Desarrollo y Ordenamiento Territorial y el Plan de Uso y Gestión del Suelo del cantón</t>
  </si>
  <si>
    <t xml:space="preserve">Establecer proyectos de reforestación y mantenimiento de cuencas hídricas del cantón </t>
  </si>
  <si>
    <t>conservar y cultivar  la cultura y nuestro patrimonio</t>
  </si>
  <si>
    <t>proteccion ante riesgo de nuestro patrimonio</t>
  </si>
  <si>
    <t xml:space="preserve">Revisión y aprobación del proyecto para su ejecución </t>
  </si>
  <si>
    <t xml:space="preserve">Mejorar las condiciones viales para el facil desplazamiento de la población </t>
  </si>
  <si>
    <t>Realización  de capacitaciones a la población y a los tecnicos del GAD para la ejecución de proyectos ambientales</t>
  </si>
  <si>
    <t>Capacitar al sector ganadero con tecnicas actualizadas para tener mayor producción</t>
  </si>
  <si>
    <t xml:space="preserve">Aporte para adecuaciones y Realizar un plan para el desarrollo turistico del cantón </t>
  </si>
  <si>
    <t>implementacion de  nuevos proyectos</t>
  </si>
  <si>
    <t>Mejorar las condiciones viales para el facil desplazamiento de la población con el debido financiamiento del BDE</t>
  </si>
  <si>
    <t xml:space="preserve">Aumentar la captación de agua </t>
  </si>
  <si>
    <t>Revisión y aprobación del proyecto para su ejecución con el debido financiamiento</t>
  </si>
  <si>
    <t>actualizarce y estar acorde con los nuevos lineamientos nacionales vigentes</t>
  </si>
  <si>
    <t>mejorando el ambiente con el apoyo del consejo provincial</t>
  </si>
  <si>
    <t>Evitar que la poblacion se desplace a otro lugares y con ellos los recursos economicos</t>
  </si>
  <si>
    <t xml:space="preserve">control de sanidad </t>
  </si>
  <si>
    <t>aumentar areas deportivas, y fomentar el desarrollo social</t>
  </si>
  <si>
    <t>Mejoramiento del ambiente</t>
  </si>
  <si>
    <t>mejorar la seguridad</t>
  </si>
  <si>
    <t>Realizar un plan para el desarrollo turistico del cantón</t>
  </si>
  <si>
    <t xml:space="preserve">mayor atencion de calidad </t>
  </si>
  <si>
    <t>Implementar servicios de ayuda social a las personas  vulnerables para mejorar su calidada de vida</t>
  </si>
  <si>
    <t>Realizar la actualización del PDOT y el PUGS para mejor la funcionalidad del GAD y el desarrollo de todo el cantón</t>
  </si>
  <si>
    <t xml:space="preserve">aportes de ambas partes para su ejecución </t>
  </si>
  <si>
    <t>Cooperación y convenios Interinstitucionales Convenios de Desembolso con el BDE</t>
  </si>
  <si>
    <t xml:space="preserve">Cooperación y convenios Interinstitucionales </t>
  </si>
  <si>
    <t>Cooperación y convenios Interinstitucionales Convenios de Desembolso con el BDE y MAATE</t>
  </si>
  <si>
    <t>Cooperación y convenios Interinstitucionales y petroecuador</t>
  </si>
  <si>
    <t>Cooperación y convenios Interinstitucionales Convenios y MIESS</t>
  </si>
  <si>
    <t>Unidad de gestión Ambiental</t>
  </si>
  <si>
    <t>Dirección de Obras Públicas</t>
  </si>
  <si>
    <t>Dirección de Obras Públicas y juridico</t>
  </si>
  <si>
    <t>Juridico</t>
  </si>
  <si>
    <t>Unidad de Desarrollo Social</t>
  </si>
  <si>
    <t>Plan adaptado por área geográfica, incluyendo educación ambiental y medidas de adaptación al cambio climático para cada comunidad, con participación comunitaria y seguimiento.</t>
  </si>
  <si>
    <t>Adaptar políticas y acciones según las particularidades de cada comunidad para promover la conservación ambiental y la resiliencia ante el cambio climático".</t>
  </si>
  <si>
    <t>La Planificación Territorial Diferenciada adapta políticas según las necesidades locales. Esto implica promover la agricultura sostenible, fortalecer sectores económicos locales, mejorar infraestructuras, diversificar actividades y fomentar la colaboración entre actores locales.</t>
  </si>
  <si>
    <t>Adaptar políticas según necesidades locales: promover agricultura sostenible, fortalecer sectores económicos, mejorar infraestructuras, diversificar actividades y fomentar colaboración local.</t>
  </si>
  <si>
    <t>El "Instrumento Planificación Territorial Diferenciada" busca reducir desequilibrios entre áreas urbanas y rurales, mejorando infraestructuras y servicios para garantizar desarrollo equitativo y sostenible.</t>
  </si>
  <si>
    <t>Reducir desequilibrios territoriales y promover el uso sostenible del suelo, mientras se mejora la infraestructura y servicios para facilitar el acceso y desarrollo equitativo de la población.</t>
  </si>
  <si>
    <t>Adaptar programas y políticas a las necesidades específicas de la parroquia para fortalecer el tejido social, promover la inclusión de grupos vulnerables y proteger los derechos humanos y la diversidad cultural.</t>
  </si>
  <si>
    <t>Fomentar gobernanza y prácticas institucionales sólidas en el canton</t>
  </si>
  <si>
    <t>Promover gobernanza y prácticas institucionales en el canton</t>
  </si>
  <si>
    <t>Promover gobernanza y prácticas institucionales en el canton.</t>
  </si>
  <si>
    <t>implementar un sistema integral de recolección, procesamiento y análisis de información territorial en tiempo real, que permita el monitoreo constante de variables críticas (como uso del suelo, recursos naturales, infraestructuras, y riesgos) en áreas clave.</t>
  </si>
  <si>
    <t>reducir y controlar la contaminación del agua causada por aguas residuales, actividades agropecuarias y mineras, implementando medidas efectivas de prevención, tratamiento y monitoreo de los cuerpos de agua, garantizando la calidad del recurso hídrico para consumo humano, agrícola y ecológico.</t>
  </si>
  <si>
    <t>realizar un proceso de expropiación de predios o áreas necesarias para el desarrollo de proyectos de interés público, garantizando el uso eficiente de los recursos y el bienestar de la comunidad, así como el cumplimiento de las normativas legales y la compensación justa a los propietarios afectados.</t>
  </si>
  <si>
    <t>promover y facilitar el proceso de legalización de tierras y adjudicación de propiedades mediante la intervención del Ministerio de Agricultura y Ganadería (MAG), asegurando que los propietarios cumplan con los requisitos legales y administrativos necesarios para obtener la titularidad de sus tierras y, así, fortalecer su seguridad jurídica y acceso a recursos.</t>
  </si>
  <si>
    <t>realizar la adquisición de una retroexcavadora que permita llevar a cabo de manera eficiente y efectiva el mantenimiento, apertura y reparación de las vías urbanas del Cantón Atahualpa, mejorando la infraestructura vial y, por ende, la calidad de vida de los habitantes.</t>
  </si>
  <si>
    <t>implementar un programa integral de mantenimiento y reparación de las vías urbanas del Cantón Atahualpa, asegurando su óptimo estado para facilitar el tránsito seguro y eficiente de los habitantes y promover el desarrollo económico y social de la región.</t>
  </si>
  <si>
    <t>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t>
  </si>
  <si>
    <t>Actualizar las ordenanzas del Gobierno Autónomo Descentralizado del Cantón para alinearlas con los nuevos lineamientos y políticas establecidas por el Gobierno Central, garantizando así que la normativa local responda a las necesidades actuales de la comunidad y cumpla con los requisitos legales y técnicos vigentes.</t>
  </si>
  <si>
    <t>elaborar y aprobar una ordenanza que regule el uso del sector del relleno sanitario antiguo como escombrera, asegurando su manejo adecuado y sostenible, de acuerdo con las normativas ambientales y de salud pública vigentes.</t>
  </si>
  <si>
    <t>llevar a cabo la consultoria de una Unidad de Tránsito Vehicular en la ciudad de Paccha, que sirva como un centro integral para la regulación, control y gestión del tránsito, contribuyendo a la seguridad vial y a la movilidad sostenible de la población.</t>
  </si>
  <si>
    <t>desarrollar y mantener una infraestructura adecuada que promueva la recreación, el deporte y el bienestar comunitario, asegurando un entorno saludable y accesible para todos los ciudadanos.</t>
  </si>
  <si>
    <t>realizar un análisis integral y actualizado de las propiedades rurales del cantón, con el fin de mejorar la gestión territorial, optimizar la recaudación fiscal y promover un desarrollo rural sostenible.</t>
  </si>
  <si>
    <t>gestión sostenible del agua, adaptación al cambio climático, mantenimiento de la infraestructura, participación comunitaria y financiación a largo plazo, junto con la preservación ambiental.</t>
  </si>
  <si>
    <t>conservación del patrimonio, sostenibilidad operativa, financiamiento continuo, integración del turismo y la comunidad local, y el desarrollo de la investigación científica en el sitio.</t>
  </si>
  <si>
    <t>Expansión de los suelos agrícolas y ganaderos en medio de los bosques nativos por ende muerte de fauna y flora, como disminución de las fuentes de agua.</t>
  </si>
  <si>
    <t>La tala indiscriminada de árboles,  sin ningún control, para uso de sostenimiento de minas y otros usos.</t>
  </si>
  <si>
    <t>La actualización de los estudios del alcantarillado pluvial en la ciudad de Paccha es esencial para mitigar los problemas de inundaciones y mejorar la gestión de las aguas pluviales en la región. Los estudios deben tener en cuenta tanto las necesidades actuales como las proyecciones futuras de crecimiento urbano, adaptándose al cambio climático y cumpliendo con las normativas locales y nacionales. Además, se debe garantizar la sostenibilidad del sistema a largo plazo mediante un adecuado plan de mantenimiento y la participación activa de la comunidad en su uso y cuidado.</t>
  </si>
  <si>
    <t xml:space="preserve">El desordenado control de los ciudadanos con la poblacion animal perjudica enormemente el cuidado y proteccion de los animales </t>
  </si>
  <si>
    <t>aplicación del 10% del presupuesto participativo en los diferentes sectores mas vulnerables es lo escencial  y permitido</t>
  </si>
  <si>
    <t>mantener una infraestructura tecnológica avanzada, asegurar la interoperabilidad de datos, formación continua, y garantizar el uso seguro y eficiente de la información en el proceso de toma de decisiones para la gestión territorial sostenible.</t>
  </si>
  <si>
    <t>asegurar una gestión financiera eficiente, con presupuestos que consideren tanto el costo de las expropiaciones como los recursos necesarios para desarrollar los proyectos en estas áreas de manera sostenible.</t>
  </si>
  <si>
    <t>La creación de una ordenanza para habilitar el sector del relleno sanitario antiguo como escombrera es una medida que puede contribuir a la gestión eficiente de residuos, siempre y cuando se haga de manera responsable y con un enfoque en la sostenibilidad ambiental. La ordenanza debe ser clara, accesible y respaldada por un plan de monitoreo y control, garantizando que el uso del espacio se realice de manera segura y cumpliendo con los estándares establecidos. y dando cumplimiento a la misma.</t>
  </si>
  <si>
    <t>El éxito a largo plazo de la cubierta de canchas en El Cristal depende de una planificación integral que considere tanto el mantenimiento continuo como el compromiso comunitario. Superar estos desafíos mediante la colaboración, la asignación de recursos y la flexibilidad garantizará que el espacio siga siendo un recurso valioso y funcional para la comunidad durante muchos años.</t>
  </si>
  <si>
    <t>suministro de energia a todos los sectores</t>
  </si>
  <si>
    <t>Asentamientos Humanos</t>
  </si>
  <si>
    <t>Político Institucional</t>
  </si>
  <si>
    <t>Fisico Ambiental</t>
  </si>
  <si>
    <t>socio cultural</t>
  </si>
  <si>
    <t>Componente</t>
  </si>
  <si>
    <t xml:space="preserve">Tabla 2. Matriz de sistematización de potencialidades
</t>
  </si>
  <si>
    <t>Problema</t>
  </si>
  <si>
    <t>Actores de sectores  involucrados</t>
  </si>
  <si>
    <t xml:space="preserve">Urgencia </t>
  </si>
  <si>
    <t>capacidad institucional</t>
  </si>
  <si>
    <t>criterio n…</t>
  </si>
  <si>
    <t xml:space="preserve">
Tabla 5. Herramienta para la priorización de problemas</t>
  </si>
  <si>
    <r>
      <rPr>
        <b/>
        <sz val="11"/>
        <color theme="1"/>
        <rFont val="Calibri"/>
        <family val="2"/>
        <scheme val="minor"/>
      </rPr>
      <t xml:space="preserve">Tabla 4. </t>
    </r>
    <r>
      <rPr>
        <sz val="11"/>
        <color theme="1"/>
        <rFont val="Calibri"/>
        <family val="2"/>
        <scheme val="minor"/>
      </rPr>
      <t xml:space="preserve">Herramienta para la priorización de potencialidades
</t>
    </r>
  </si>
  <si>
    <t>Problemas</t>
  </si>
  <si>
    <t>mejorar la seguridad y la movilidad en la región. A través de un enfoque integral que incluya diagnóstico, planificación, participación comunitaria, educación y mantenimiento, se puede lograr una señalización efectiva que contribuya a un entorno vial más seguro y ordenado para todos los usuarios de la vía.</t>
  </si>
  <si>
    <t>Garantizar que la obra cumpla con los estándares de calidad es vital. Esto implica supervisar de cerca a los contratistas y asegurarse de que utilicen materiales adecuados y sigan los planes de construcción.</t>
  </si>
  <si>
    <t>implementar un plan integral de señalización vial en todo el cantón Atahualpa, garantizando la seguridad y la fluidez del tránsito, así como la correcta orientación de los usuarios de las vías públicas.</t>
  </si>
  <si>
    <t>llevar a cabo la construcción de una Unidad de Tránsito Vehicular en la ciudad de Paccha, que sirva como un centro integral para la regulación, control y gestión del tránsito, contribuyendo a la seguridad vial y a la movilidad sostenible de la población.</t>
  </si>
  <si>
    <t>La construcción de la segunda etapa del coliseo de deportes en el sitio Apartadero es una oportunidad para impulsar el deporte y fortalecer la cohesión social en la parroquia Ayapamba. Para lograr la sostenibilidad y el impacto positivo del proyecto a largo plazo, será clave implementar una gestión eficiente que asegure la durabilidad de la infraestructura, el compromiso de la comunidad y la capacidad de adaptación del espacio a nuevas demandas. Con una planificación adecuada, el coliseo se convertirá en un espacio esencial para el desarrollo deportivo y cultural del cantón Atahualpa.</t>
  </si>
  <si>
    <t>se cuenta con el lugar idoneo para actulizar el uso del suelo para esa zona</t>
  </si>
  <si>
    <t>Gran cantidad de areas con la que consta nuestro canton requiere tener ltotalmente levantada para su clasificacion y aumentar su potencial y reparto equitativo de recursos</t>
  </si>
  <si>
    <t>aplicación del 10% del presupuesto participativo en los diferentes sectores mas vulnerables, logran aumentar el auto estima de este sector</t>
  </si>
  <si>
    <t>aplicación del 10% del presupuesto participativo en los diferentes sectores mas vulnerables han facilitado la vida de muchas personas con discapacidades y enfermedades musculoesquelitcas</t>
  </si>
  <si>
    <t>fisico ambiental</t>
  </si>
  <si>
    <r>
      <t>Tabla 9.</t>
    </r>
    <r>
      <rPr>
        <sz val="11"/>
        <rFont val="Calibri"/>
        <family val="2"/>
        <scheme val="minor"/>
      </rPr>
      <t xml:space="preserve"> Análisis funcional </t>
    </r>
    <r>
      <rPr>
        <b/>
        <sz val="11"/>
        <rFont val="Calibri"/>
        <family val="2"/>
        <scheme val="minor"/>
      </rPr>
      <t>cantonal y parroquial</t>
    </r>
  </si>
  <si>
    <t>Gad del Canton Atahualpa y el Gobierno Provincial</t>
  </si>
  <si>
    <t xml:space="preserve">Gad del Canton Atahualpa </t>
  </si>
  <si>
    <t>Gad del canton Atahualpa y MAATE</t>
  </si>
  <si>
    <t xml:space="preserve"> Gad del Canton Atahualpa y Ministerio del ramo</t>
  </si>
  <si>
    <t>Gobierno Provincial y el Gad del Canton atahualpa</t>
  </si>
  <si>
    <t>Gad del canton atahualpa y Ministerio del Ambiente Agua y transición ecologica</t>
  </si>
  <si>
    <t>Departamento de OOPP y Juridico</t>
  </si>
  <si>
    <t xml:space="preserve">Gad del Canton Atahualpa y Gobierno Provincial </t>
  </si>
  <si>
    <t xml:space="preserve">Gad del Canton Atahualpa e inversion privada </t>
  </si>
  <si>
    <t>Gad del canton Atahualpa, MIESS</t>
  </si>
  <si>
    <t>Desarrollo del turismo comunitario para aprovechar de manera sostenible la biodiversidad de la parroquia Cerro Azul</t>
  </si>
  <si>
    <t>Estudios y ejecución del tendido eléctrico de la ciudadela 25 de Abril</t>
  </si>
  <si>
    <t>Mantenimiento y reparación de obras de alcantarillado</t>
  </si>
  <si>
    <t>Ampliación del alcantarillado sanitario en Milagro</t>
  </si>
  <si>
    <t>Actualización de los estudios del alcantarillado pluvial en la ciudad de paccha</t>
  </si>
  <si>
    <t>Ampliación del alcantarillado sanitario en el sector de la calle Orlando Valarezo</t>
  </si>
  <si>
    <t>Mantenimiento  y análisis de laboratorio de agua residuales de las plantas de tratamiento y de lixiviados de todo el cantón</t>
  </si>
  <si>
    <t>Actualización de ordenanzas de acuerdo a los nuevos lineamientos del gobierno</t>
  </si>
  <si>
    <t>Creación de ordenanza para habilitar el sector del relleno sanitario antiguo para ser utilizado como escombrera.</t>
  </si>
  <si>
    <t>Señalización vial  a todo el cantón Atahualpa</t>
  </si>
  <si>
    <t>Construcción de la unidad de tránsito vehicular en la ciudad de paccha</t>
  </si>
  <si>
    <t>Esterilización de mascotas para el control de fauna urbana del cantón Atahualpa</t>
  </si>
  <si>
    <t>Construcción de cubiertas canchas: sitio el cristal</t>
  </si>
  <si>
    <t xml:space="preserve">Mantenimiento preventivo y correctivo de las cubiertas san jacinto, el chupo, piedra hendida naranjos, </t>
  </si>
  <si>
    <t>Construcción de la cancha sintética en la ciudadela Raquel Valarezo de la ciudad de pacha</t>
  </si>
  <si>
    <t>Readecuación y mantenimiento del estadio municipal (incluye drenes, baños y graderíos</t>
  </si>
  <si>
    <t>Adecuación del relleno sanitario antiguo para ser utilizado como escombrera</t>
  </si>
  <si>
    <t>Construcción de la segunda etapa de un coliseo de deportes del sitio apartadero de la parroquia Ayapamba del cantón Atahualpa</t>
  </si>
  <si>
    <t>Construcción de paraderos de buses en diferentes sitios del cantón Atahualpa</t>
  </si>
  <si>
    <t>Construcción de un obelisco en el parque cívico  de la ciudad de paccha</t>
  </si>
  <si>
    <t>Construcción de las escalinatas entre la calle Daniel Martínez y la avenida Yacuviña</t>
  </si>
  <si>
    <t>Proyectos sociales de atención a personas adultas mayores y personas con discapacidad.</t>
  </si>
  <si>
    <t>Programas de actividades físicas, intelectuales, para la niñez, adolescencia y juventud.</t>
  </si>
  <si>
    <t>Mejoramiento e implementación de la infraestructura del centro de rehabilitación de la ciudad (piscina para rehabilitación, hipoterapia, otros)."</t>
  </si>
  <si>
    <t>Conformación y fortalecimiento de la junta cantonal de protección de derechos (JCPD), para el funcionamiento sistémico  con los organismos del SNDPINA.</t>
  </si>
  <si>
    <t>Reforestación de las cuencas, sub cuencas y microcuencas hidrográficas del cantón</t>
  </si>
  <si>
    <t>Acordonamiento de los culuncos y señalética informativa  del complejo arqueológico Yacuviña.</t>
  </si>
  <si>
    <t>7: Energía asequible y no contaminante.</t>
  </si>
  <si>
    <t>6: Agua limpia y saneamiento.</t>
  </si>
  <si>
    <t>GAD DEL CANTON ATAHUALPA</t>
  </si>
  <si>
    <t>CONSEJO PROVINCIAL Y GAD MUNICIPAL</t>
  </si>
  <si>
    <t>Sistematización de la  de información y monitoreo territorial instante.</t>
  </si>
  <si>
    <t>Protección y restauración de matas ciliares (nacimientos y cursos de agua), como la forestación y reforestación con especies nativas o propias en zonas de importancia hídrica.</t>
  </si>
  <si>
    <t>Control de la contaminación del agua: aguas residuales, actividad agropecuaria, minera; entre otras.</t>
  </si>
  <si>
    <t>Catastrar las bocaminas e infraestructura de actividades mineras metálicas en la jurisdicción cantonal.</t>
  </si>
  <si>
    <t>Recuperación de áreas degradadas y conservación de áreas frágiles y control de aluviones, crecientes y deslaves en centros poblados vulnerables.</t>
  </si>
  <si>
    <t>Expropiación de predios o áreas para uso y beneficio público.</t>
  </si>
  <si>
    <t>Impulsar la legalización de tierras o adjudicación a través del MAG.</t>
  </si>
  <si>
    <t>Adquisición de una retroexcavadora para obras de mantenimiento, apertura y reparación de las vías urbanas del cantón Atahualpa</t>
  </si>
  <si>
    <t>Obras para mantenimiento y reparación de las vías urbanas del cantón Atahualpa</t>
  </si>
  <si>
    <t>En convenio con el consejo provincial asfaltado de la calle y vías en el cantón Atahualpa</t>
  </si>
  <si>
    <t>Contratación del mantenimiento de vehículos, equipo y maquinaria del gobierno autónomo descentralizado del cantón Atahualpa</t>
  </si>
  <si>
    <t>Construcción de un puente en loma bonita l=9.00m (incluye muros de ala y estructura metálica</t>
  </si>
  <si>
    <t>Mejoramiento del sistema de agua potable para la ciudad de paccha, cantón Atahualpa, provincia de el oro</t>
  </si>
  <si>
    <t xml:space="preserve"> repotenciación del sistema de agua potable para las comunidades de Tarapal, san jacinto, piedra hendida y buza alto de la parroquia Ayapamba del cantón Atahualpa, provincia de el oro”</t>
  </si>
  <si>
    <t>Proyecto de mantenimiento del sistema y de las plantas de agua potable</t>
  </si>
  <si>
    <t>Repotenciación y mejoramiento del sistema de agua potable de Ayapamba milagro San José.</t>
  </si>
  <si>
    <t>Construcción del filtro de agua potable en el sitio bono, de la ciudad de paccha</t>
  </si>
  <si>
    <t>Construcción de las redes de distribución de agua potable para recogimiento en la parroquia milagro</t>
  </si>
  <si>
    <t>Mejoramiento de la planta de AAPP y construcción de las redes de distribución de AAPP en el barrio el Progreso en la parroquia Cordoncillo.</t>
  </si>
  <si>
    <t>Consultoría para los estudios de alcantarillado sanitario del sitio busa</t>
  </si>
  <si>
    <t>Mantenimiento y readecuación completa de las plantas de aguas servidas del cantón Atahualpa</t>
  </si>
  <si>
    <t>consultoría de los estudios del alcantarillado sanitario del sitio el palto de la ciudad de paccha</t>
  </si>
  <si>
    <t>Actualización de la consultoría para los estudios  del alcantarillado sanitario del sitio bono de la ciudad de paccha</t>
  </si>
  <si>
    <t>consultoría para los estudios del alcantarillado sanitario y pluvial de la parroquia Ayapamba</t>
  </si>
  <si>
    <t>consultoría para los estudios de alcantarillado sanitario piedra hendida de la parroquia Ayapamba</t>
  </si>
  <si>
    <t>Construcción y adecuación de la planta de tratamiento de agua servidas de San Juan de Cerro Azul</t>
  </si>
  <si>
    <t>consultoría de los estudios de la unidad de tránsito vehicular en la ciudad de paccha</t>
  </si>
  <si>
    <t>Construcción de una cubierta cancha  de la parroquia Ayapamba</t>
  </si>
  <si>
    <t>Mantenimiento y reparación de los parques de la ciudad de paccha. Instalaciones electricas y sanitarias)</t>
  </si>
  <si>
    <t>Construcción de un mirador turístico en el área de la santa cruz de la ciudad de paccha</t>
  </si>
  <si>
    <t>Construcción del centro turístico en el cerro Pan de Azúcar.</t>
  </si>
  <si>
    <t>Rehabilitación del complejo deportivo municipal " Dumari " de la ciudad de Paccha</t>
  </si>
  <si>
    <t>Adecuación y mantenimiento del centro de faenamiento  de la ciudad de Paccha</t>
  </si>
  <si>
    <t>consultoría para los estudios del catastro rural del cantón Atahualpa</t>
  </si>
  <si>
    <t>GAD MUNICIPAL y el BDE</t>
  </si>
  <si>
    <t>MAATE Y BDE</t>
  </si>
  <si>
    <t>Regeneración urbana,  construcción de la puerta de entrada a la ciudad de Paccha con motivos cañarís y construcción del monumento de Atahualpa como signo de identificación cultural atahualpense.</t>
  </si>
  <si>
    <t>1125354,25</t>
  </si>
  <si>
    <t>GAD MUNICIPAL  y MAE</t>
  </si>
  <si>
    <r>
      <t xml:space="preserve">Objetivo 7 del Plan Nacional de Desarrollo 2024-2025: </t>
    </r>
    <r>
      <rPr>
        <b/>
        <sz val="8"/>
        <color theme="1"/>
        <rFont val="Arial"/>
        <family val="2"/>
      </rPr>
      <t>"Precautelar el uso responsable de los recursos naturales con un entorno ambientalmente sostenibl</t>
    </r>
  </si>
  <si>
    <r>
      <t>Tabla 9.</t>
    </r>
    <r>
      <rPr>
        <sz val="11"/>
        <rFont val="Calibri"/>
        <family val="2"/>
        <scheme val="minor"/>
      </rPr>
      <t xml:space="preserve"> Análisis funcional </t>
    </r>
    <r>
      <rPr>
        <b/>
        <sz val="11"/>
        <rFont val="Calibri"/>
        <family val="2"/>
        <scheme val="minor"/>
      </rPr>
      <t>provincial</t>
    </r>
  </si>
  <si>
    <t>Unidad territorial a</t>
  </si>
  <si>
    <t>Unidad territorial b</t>
  </si>
  <si>
    <t>Unidad de Intervencion</t>
  </si>
  <si>
    <t>Unidad territorial c</t>
  </si>
  <si>
    <t>Unidad territorial d</t>
  </si>
  <si>
    <r>
      <rPr>
        <b/>
        <sz val="11"/>
        <rFont val="Calibri"/>
        <family val="2"/>
        <scheme val="minor"/>
      </rPr>
      <t>Tabla 12.</t>
    </r>
    <r>
      <rPr>
        <sz val="11"/>
        <rFont val="Calibri"/>
        <family val="2"/>
        <scheme val="minor"/>
      </rPr>
      <t xml:space="preserve"> Definición de planes programas y proyectos</t>
    </r>
  </si>
  <si>
    <t>Todo el Territorio</t>
  </si>
  <si>
    <t>Gad Atahualpa</t>
  </si>
  <si>
    <t>Convenio con el GAD Provincial de El Oro, Gad Atahualpa</t>
  </si>
  <si>
    <t>Gad Atahualpa y el BDE</t>
  </si>
  <si>
    <t>Gad Atahualpa MAATE y el BDE</t>
  </si>
  <si>
    <t>Gad Atahualpa y AME</t>
  </si>
  <si>
    <t>COMPONENTES</t>
  </si>
  <si>
    <t xml:space="preserve">Ministerio de Turismo  y convenios Interinstitucionales </t>
  </si>
  <si>
    <t>Cooperación y convenios Interinstitucionales CNEL</t>
  </si>
  <si>
    <t xml:space="preserve">Cooperación y convenios Interinstitucionales Consejo provincial </t>
  </si>
  <si>
    <t>Institucional</t>
  </si>
  <si>
    <t>Cooperación y convenios Interinstitucionales Consejo provincial e INPC</t>
  </si>
  <si>
    <t>Economico productivo</t>
  </si>
  <si>
    <t>Politico Institucional</t>
  </si>
  <si>
    <t>componentes</t>
  </si>
  <si>
    <r>
      <t>desarrollar y poner en marcha una infraestructura básica de recolección y análisis de datos geoespaciales</t>
    </r>
    <r>
      <rPr>
        <sz val="9"/>
        <color theme="1"/>
        <rFont val="Calibri"/>
        <family val="2"/>
        <scheme val="minor"/>
      </rPr>
      <t>, garantizando la seguridad territorial en un 70%  de todos los ciudadanos y del entorno que nos rodea.</t>
    </r>
  </si>
  <si>
    <r>
      <t>Reforestación de las áreas identificadas</t>
    </r>
    <r>
      <rPr>
        <sz val="9"/>
        <color theme="1"/>
        <rFont val="Calibri"/>
        <family val="2"/>
        <scheme val="minor"/>
      </rPr>
      <t xml:space="preserve"> con especies nativas dentro del tiempo estipulado, asegurando la supervivencia de al menos el 80% de las plantas introducidas.</t>
    </r>
  </si>
  <si>
    <r>
      <t>gestión sostenible del agua y control de la contaminación</t>
    </r>
    <r>
      <rPr>
        <sz val="9"/>
        <color theme="1"/>
        <rFont val="Calibri"/>
        <family val="2"/>
        <scheme val="minor"/>
      </rPr>
      <t>, enfocada en regular y mitigar las fuentes de contaminación provenientes de actividades urbanas, industriales, agropecuarias y mineras.</t>
    </r>
  </si>
  <si>
    <r>
      <t>gestión ambiental y manejo integral de riesgos</t>
    </r>
    <r>
      <rPr>
        <sz val="9"/>
        <color theme="1"/>
        <rFont val="Calibri"/>
        <family val="2"/>
        <scheme val="minor"/>
      </rPr>
      <t>,</t>
    </r>
  </si>
  <si>
    <r>
      <t>expropiación responsable y sostenible</t>
    </r>
    <r>
      <rPr>
        <sz val="9"/>
        <color theme="1"/>
        <rFont val="Calibri"/>
        <family val="2"/>
        <scheme val="minor"/>
      </rPr>
      <t>, orientada a asegurar que los procesos de expropiación se realicen de manera justa, equitativa y transparente, priorizando el bienestar de la comunidad y el cumplimiento de los derechos humanos.</t>
    </r>
  </si>
  <si>
    <r>
      <t>lograr la articulacion de la legalización y titulación de al menos el 75% de las tierras identificadas en situación de informalidad</t>
    </r>
    <r>
      <rPr>
        <sz val="9"/>
        <color theme="1"/>
        <rFont val="Calibri"/>
        <family val="2"/>
        <scheme val="minor"/>
      </rPr>
      <t>, facilitando el acceso de los propietarios a recursos y programas de desarrollo agrícola.</t>
    </r>
  </si>
  <si>
    <r>
      <t>adquisición y gestión de equipos de construcción para el mantenimiento y mejora de la infraestructura pública</t>
    </r>
    <r>
      <rPr>
        <sz val="9"/>
        <color theme="1"/>
        <rFont val="Calibri"/>
        <family val="2"/>
        <scheme val="minor"/>
      </rPr>
      <t>, enfocada en garantizar que los recursos sean utilizados de manera eficiente y responsable, promoviendo el desarrollo sostenible y el bienestar de la comunidad.</t>
    </r>
  </si>
  <si>
    <r>
      <t>obras para el mantenimiento y reparación de las vías urbanas del Cantón Atahualpa</t>
    </r>
    <r>
      <rPr>
        <sz val="9"/>
        <color theme="1"/>
        <rFont val="Calibri"/>
        <family val="2"/>
        <scheme val="minor"/>
      </rPr>
      <t xml:space="preserve"> es una </t>
    </r>
    <r>
      <rPr>
        <b/>
        <sz val="9"/>
        <color theme="1"/>
        <rFont val="Calibri"/>
        <family val="2"/>
        <scheme val="minor"/>
      </rPr>
      <t>política de infraestructura urbana y desarrollo sostenible</t>
    </r>
  </si>
  <si>
    <r>
      <t>realizar el mantenimiento y reparación de al menos 15 kilómetros de vías urbanas dentro de un plazo de 12 meses</t>
    </r>
    <r>
      <rPr>
        <sz val="9"/>
        <color theme="1"/>
        <rFont val="Calibri"/>
        <family val="2"/>
        <scheme val="minor"/>
      </rPr>
      <t>, asegurando que las obras mejoren la seguridad y la calidad del tránsito en el cantón.</t>
    </r>
  </si>
  <si>
    <r>
      <t>Contratar el mantenimiento de al menos el 100% de los vehículos, equipo y maquinaria del Gobierno Autónomo Descentralizado del Cantón Atahualpa dentro de un plazo de 6 meses</t>
    </r>
    <r>
      <rPr>
        <sz val="9"/>
        <color theme="1"/>
        <rFont val="Calibri"/>
        <family val="2"/>
        <scheme val="minor"/>
      </rPr>
      <t>, asegurando que todas las unidades se encuentren en condiciones óptimas de funcionamiento.</t>
    </r>
  </si>
  <si>
    <r>
      <t>Finalizar la construcción del puente, incluyendo los muros de ala y la estructura metálica, en un plazo de 6 meses</t>
    </r>
    <r>
      <rPr>
        <sz val="9"/>
        <color theme="1"/>
        <rFont val="Calibri"/>
        <family val="2"/>
        <scheme val="minor"/>
      </rPr>
      <t xml:space="preserve"> a partir de la fecha de inicio de la obra, garantizando que la construcción cumpla con los estándares de calidad y seguridad establecidos.</t>
    </r>
  </si>
  <si>
    <r>
      <t>Modernización y Actualización Normativa del Gobierno Autónomo Descentralizado del Cantón</t>
    </r>
    <r>
      <rPr>
        <sz val="9"/>
        <color theme="1"/>
        <rFont val="Calibri"/>
        <family val="2"/>
        <scheme val="minor"/>
      </rPr>
      <t>.</t>
    </r>
  </si>
  <si>
    <r>
      <t>completar la revisión y modificación de al menos el 80% de las ordenanzas existentes dentro de un plazo de 6 meses</t>
    </r>
    <r>
      <rPr>
        <sz val="9"/>
        <color theme="1"/>
        <rFont val="Calibri"/>
        <family val="2"/>
        <scheme val="minor"/>
      </rPr>
      <t>, asegurando que estén alineadas con los nuevos lineamientos del Gobierno Central y que reflejen las necesidades de la comunidad.</t>
    </r>
  </si>
  <si>
    <r>
      <t>Gestión Integral de Residuos Sólidos y Protección Ambiental del Cantón</t>
    </r>
    <r>
      <rPr>
        <sz val="9"/>
        <color theme="1"/>
        <rFont val="Calibri"/>
        <family val="2"/>
        <scheme val="minor"/>
      </rPr>
      <t>.</t>
    </r>
  </si>
  <si>
    <r>
      <t>100% de la ordenanza aprobada e implementar la ordenanza en un plazo de 6 meses</t>
    </r>
    <r>
      <rPr>
        <sz val="9"/>
        <color theme="1"/>
        <rFont val="Calibri"/>
        <family val="2"/>
        <scheme val="minor"/>
      </rPr>
      <t>, asegurando que se establezcan normas claras y efectivas para el manejo de residuos en la zona.</t>
    </r>
  </si>
  <si>
    <r>
      <t>implementar un sistema integral de señalización que cubra al menos el 80% de las vías principales y secundarias del cantón en un plazo de 12 meses</t>
    </r>
    <r>
      <rPr>
        <sz val="9"/>
        <color theme="1"/>
        <rFont val="Calibri"/>
        <family val="2"/>
        <scheme val="minor"/>
      </rPr>
      <t>.</t>
    </r>
  </si>
  <si>
    <r>
      <t>100% de la construcción y puesta en marcha de la unidad en un plazo de 12 meses</t>
    </r>
    <r>
      <rPr>
        <sz val="9"/>
        <color theme="1"/>
        <rFont val="Calibri"/>
        <family val="2"/>
        <scheme val="minor"/>
      </rPr>
      <t>, asegurando que esta cumpla con todos los estándares de seguridad y funcionalidad establecidos.</t>
    </r>
  </si>
  <si>
    <r>
      <t>Porcentaje de estudios de consultoría completados</t>
    </r>
    <r>
      <rPr>
        <sz val="9"/>
        <color theme="1"/>
        <rFont val="Calibri"/>
        <family val="2"/>
        <scheme val="minor"/>
      </rPr>
      <t xml:space="preserve"> :</t>
    </r>
  </si>
  <si>
    <r>
      <t>Desarrollo Urbano Sostenible y Promoción del Bienestar Comunitario</t>
    </r>
    <r>
      <rPr>
        <sz val="9"/>
        <color theme="1"/>
        <rFont val="Calibri"/>
        <family val="2"/>
        <scheme val="minor"/>
      </rPr>
      <t>.</t>
    </r>
  </si>
  <si>
    <r>
      <t>Porcentaje de hectáreas alcanzadas</t>
    </r>
    <r>
      <rPr>
        <sz val="9"/>
        <color theme="1"/>
        <rFont val="Calibri"/>
        <family val="2"/>
        <scheme val="minor"/>
      </rPr>
      <t xml:space="preserve"> en la reforestacion</t>
    </r>
  </si>
  <si>
    <r>
      <t>Ordenamiento Territorial y Gestión Sostenible del Suelo Rural</t>
    </r>
    <r>
      <rPr>
        <sz val="9"/>
        <color theme="1"/>
        <rFont val="Calibri"/>
        <family val="2"/>
        <scheme val="minor"/>
      </rPr>
      <t>.</t>
    </r>
  </si>
  <si>
    <t xml:space="preserve">Fortalecer la capacidad de resiliencia al cambio climático mediante la transversalización de la gestión de riesgo para minimizar la vulnerabilidad y garantizar la sostenibilidad del territorio. </t>
  </si>
  <si>
    <r>
      <t>implementar un sistema integral de recolección, procesamiento y análisis de información territorial en tiempo real</t>
    </r>
    <r>
      <rPr>
        <sz val="9"/>
        <color theme="1"/>
        <rFont val="Calibri"/>
        <family val="2"/>
        <scheme val="minor"/>
      </rPr>
      <t>, que permita el monitoreo constante de variables críticas (como uso del suelo, recursos naturales, infraestructuras, y riesgos) en áreas clave.</t>
    </r>
  </si>
  <si>
    <r>
      <t>reducir y controlar la contaminación del agua</t>
    </r>
    <r>
      <rPr>
        <sz val="9"/>
        <color theme="1"/>
        <rFont val="Calibri"/>
        <family val="2"/>
        <scheme val="minor"/>
      </rPr>
      <t xml:space="preserve"> causada por aguas residuales, actividades agropecuarias y mineras, implementando medidas efectivas de prevención, tratamiento y monitoreo de los cuerpos de agua, garantizando la calidad del recurso hídrico para consumo humano, agrícola y ecológico.</t>
    </r>
  </si>
  <si>
    <r>
      <t>realizar un proceso de expropiación de predios o áreas necesarias para el desarrollo de proyectos de interés público</t>
    </r>
    <r>
      <rPr>
        <sz val="9"/>
        <color theme="1"/>
        <rFont val="Calibri"/>
        <family val="2"/>
        <scheme val="minor"/>
      </rPr>
      <t>, garantizando el uso eficiente de los recursos y el bienestar de la comunidad, así como el cumplimiento de las normativas legales y la compensación justa a los propietarios afectados.</t>
    </r>
  </si>
  <si>
    <r>
      <t>promover y facilitar el proceso de legalización de tierras y adjudicación de propiedades mediante la intervención del Ministerio de Agricultura y Ganadería (MAG)</t>
    </r>
    <r>
      <rPr>
        <sz val="9"/>
        <color theme="1"/>
        <rFont val="Calibri"/>
        <family val="2"/>
        <scheme val="minor"/>
      </rPr>
      <t>, asegurando que los propietarios cumplan con los requisitos legales y administrativos necesarios para obtener la titularidad de sus tierras y, así, fortalecer su seguridad jurídica y acceso a recursos.</t>
    </r>
  </si>
  <si>
    <r>
      <t>realizar la adquisición de una retroexcavadora que permita llevar a cabo de manera eficiente y efectiva el mantenimiento, apertura y reparación de las vías urbanas del Cantón Atahualpa</t>
    </r>
    <r>
      <rPr>
        <sz val="9"/>
        <color theme="1"/>
        <rFont val="Calibri"/>
        <family val="2"/>
        <scheme val="minor"/>
      </rPr>
      <t>, mejorando la infraestructura vial y, por ende, la calidad de vida de los habitantes.</t>
    </r>
  </si>
  <si>
    <r>
      <t>implementar un programa integral de mantenimiento y reparación de las vías urbanas del Cantón Atahualpa</t>
    </r>
    <r>
      <rPr>
        <sz val="9"/>
        <color theme="1"/>
        <rFont val="Calibri"/>
        <family val="2"/>
        <scheme val="minor"/>
      </rPr>
      <t>, asegurando su óptimo estado para facilitar el tránsito seguro y eficiente de los habitantes y promover el desarrollo económico y social de la región.</t>
    </r>
  </si>
  <si>
    <r>
      <t>llevar a cabo la construcción de un puente en Loma Bonita de 9.00 metros de longitud</t>
    </r>
    <r>
      <rPr>
        <sz val="9"/>
        <color theme="1"/>
        <rFont val="Calibri"/>
        <family val="2"/>
        <scheme val="minor"/>
      </rPr>
      <t>, que incluya muros de ala y estructura metálica, garantizando que la obra se ejecute con los más altos estándares de calidad, seguridad y sostenibilidad, contribuyendo a la mejora de la infraestructura vial y la conectividad en la comunidad.</t>
    </r>
  </si>
  <si>
    <r>
      <t>ctualizar las ordenanzas del Gobierno Autónomo Descentralizado del Cantón</t>
    </r>
    <r>
      <rPr>
        <sz val="9"/>
        <color theme="1"/>
        <rFont val="Calibri"/>
        <family val="2"/>
        <scheme val="minor"/>
      </rPr>
      <t xml:space="preserve"> para alinearlas con los nuevos lineamientos y políticas establecidas por el Gobierno Central, garantizando así que la normativa local responda a las necesidades actuales de la comunidad y cumpla con los requisitos legales y técnicos vigentes.</t>
    </r>
  </si>
  <si>
    <r>
      <t>elaborar y aprobar una ordenanza que regule el uso del sector del relleno sanitario antiguo como escombrera</t>
    </r>
    <r>
      <rPr>
        <sz val="9"/>
        <color theme="1"/>
        <rFont val="Calibri"/>
        <family val="2"/>
        <scheme val="minor"/>
      </rPr>
      <t>, asegurando su manejo adecuado y sostenible, de acuerdo con las normativas ambientales y de salud pública vigentes.</t>
    </r>
  </si>
  <si>
    <r>
      <t>implementar un plan integral de señalización vial en todo el cantón Atahualpa</t>
    </r>
    <r>
      <rPr>
        <sz val="9"/>
        <color theme="1"/>
        <rFont val="Calibri"/>
        <family val="2"/>
        <scheme val="minor"/>
      </rPr>
      <t>, garantizando la seguridad y la fluidez del tránsito, así como la correcta orientación de los usuarios de las vías públicas.</t>
    </r>
  </si>
  <si>
    <r>
      <t>llevar a cabo la construcción de una Unidad de Tránsito Vehicular en la ciudad de Paccha</t>
    </r>
    <r>
      <rPr>
        <sz val="9"/>
        <color theme="1"/>
        <rFont val="Calibri"/>
        <family val="2"/>
        <scheme val="minor"/>
      </rPr>
      <t>, que sirva como un centro integral para la regulación, control y gestión del tránsito, contribuyendo a la seguridad vial y a la movilidad sostenible de la población.</t>
    </r>
  </si>
  <si>
    <r>
      <t>llevar a cabo la consultoria de una Unidad de Tránsito Vehicular en la ciudad de Paccha</t>
    </r>
    <r>
      <rPr>
        <sz val="9"/>
        <color theme="1"/>
        <rFont val="Calibri"/>
        <family val="2"/>
        <scheme val="minor"/>
      </rPr>
      <t>, que sirva como un centro integral para la regulación, control y gestión del tránsito, contribuyendo a la seguridad vial y a la movilidad sostenible de la población.</t>
    </r>
  </si>
  <si>
    <r>
      <t>desarrollar y mantener una infraestructura adecuada que promueva la recreación, el deporte y el bienestar comunitario</t>
    </r>
    <r>
      <rPr>
        <sz val="9"/>
        <color theme="1"/>
        <rFont val="Calibri"/>
        <family val="2"/>
        <scheme val="minor"/>
      </rPr>
      <t>, asegurando un entorno saludable y accesible para todos los ciudadanos.</t>
    </r>
  </si>
  <si>
    <r>
      <t>realizar un análisis integral y actualizado de las propiedades rurales del cantón, con el fin de mejorar la gestión territorial, optimizar la recaudación fiscal y promover un desarrollo rural sostenible</t>
    </r>
    <r>
      <rPr>
        <sz val="9"/>
        <color theme="1"/>
        <rFont val="Calibri"/>
        <family val="2"/>
        <scheme val="minor"/>
      </rPr>
      <t>.</t>
    </r>
  </si>
  <si>
    <t>PLAN PROGRAMA: DESARROLLO TURISTICO DEL CANTON      Desarrollo Turisticos del canton</t>
  </si>
  <si>
    <t>Eje Social</t>
  </si>
  <si>
    <t>PROGRAMA DE DESARRROLLO URBANO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</si>
</sst>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2" x14ac:knownFonts="1">
    <font>
      <sz val="9"/>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sz val="10"/>
      <color theme="1"/>
      <name val="Calibri"/>
      <family val="2"/>
      <scheme val="minor"/>
    </font>
    <font>
      <sz val="11"/>
      <color theme="1"/>
      <name val="Calibri"/>
      <family val="2"/>
      <scheme val="minor"/>
    </font>
    <font>
      <b/>
      <sz val="10"/>
      <color rgb="FFFFFFFF"/>
      <name val="Calibri"/>
      <family val="2"/>
      <scheme val="minor"/>
    </font>
    <font>
      <sz val="10"/>
      <color rgb="FF000000"/>
      <name val="Calibri"/>
      <family val="2"/>
      <scheme val="minor"/>
    </font>
    <font>
      <b/>
      <sz val="10"/>
      <color rgb="FFFFFFFF"/>
      <name val="Calibri"/>
      <family val="2"/>
    </font>
    <font>
      <b/>
      <sz val="10"/>
      <color theme="0"/>
      <name val="Calibri"/>
      <family val="2"/>
    </font>
    <font>
      <b/>
      <sz val="10"/>
      <color theme="0"/>
      <name val="Calibri"/>
      <family val="2"/>
      <scheme val="minor"/>
    </font>
    <font>
      <sz val="11"/>
      <name val="Calibri"/>
      <family val="2"/>
      <scheme val="minor"/>
    </font>
    <font>
      <b/>
      <sz val="11"/>
      <name val="Calibri"/>
      <family val="2"/>
      <scheme val="minor"/>
    </font>
    <font>
      <sz val="9"/>
      <color theme="0"/>
      <name val="Calibri"/>
      <family val="2"/>
      <scheme val="minor"/>
    </font>
    <font>
      <sz val="9"/>
      <color theme="1"/>
      <name val="Arial"/>
      <family val="2"/>
    </font>
    <font>
      <sz val="10"/>
      <color theme="0"/>
      <name val="Calibri"/>
      <family val="2"/>
      <scheme val="minor"/>
    </font>
    <font>
      <sz val="8"/>
      <name val="Calibri"/>
      <family val="2"/>
      <scheme val="minor"/>
    </font>
    <font>
      <u/>
      <sz val="9"/>
      <color theme="10"/>
      <name val="Calibri"/>
      <family val="2"/>
      <scheme val="minor"/>
    </font>
    <font>
      <b/>
      <sz val="11"/>
      <color theme="0"/>
      <name val="Calibri"/>
      <family val="2"/>
      <scheme val="minor"/>
    </font>
    <font>
      <b/>
      <sz val="11"/>
      <color rgb="FFFFFFFF"/>
      <name val="Calibri"/>
      <family val="2"/>
      <scheme val="minor"/>
    </font>
    <font>
      <sz val="9"/>
      <name val="Calibri"/>
      <family val="2"/>
      <scheme val="minor"/>
    </font>
    <font>
      <sz val="8"/>
      <color theme="1"/>
      <name val="Calibri"/>
      <family val="2"/>
      <scheme val="minor"/>
    </font>
    <font>
      <sz val="16"/>
      <color theme="1"/>
      <name val="Calibri"/>
      <family val="2"/>
      <scheme val="minor"/>
    </font>
    <font>
      <b/>
      <sz val="16"/>
      <color theme="1"/>
      <name val="Calibri"/>
      <family val="2"/>
      <scheme val="minor"/>
    </font>
    <font>
      <sz val="11"/>
      <color rgb="FF000000"/>
      <name val="Calibri"/>
      <family val="2"/>
      <scheme val="minor"/>
    </font>
    <font>
      <b/>
      <sz val="11"/>
      <color rgb="FF000000"/>
      <name val="Calibri"/>
      <family val="2"/>
      <scheme val="minor"/>
    </font>
    <font>
      <u/>
      <sz val="16"/>
      <color theme="0"/>
      <name val="Calibri"/>
      <family val="2"/>
      <scheme val="minor"/>
    </font>
    <font>
      <sz val="16"/>
      <name val="Calibri"/>
      <family val="2"/>
      <scheme val="minor"/>
    </font>
    <font>
      <sz val="16"/>
      <color theme="1" tint="0.34998626667073579"/>
      <name val="Calibri"/>
      <family val="2"/>
      <scheme val="minor"/>
    </font>
    <font>
      <b/>
      <sz val="16"/>
      <color theme="1" tint="0.34998626667073579"/>
      <name val="Calibri"/>
      <family val="2"/>
      <scheme val="minor"/>
    </font>
    <font>
      <sz val="9"/>
      <color theme="1"/>
      <name val="Calibri"/>
      <family val="2"/>
      <scheme val="minor"/>
    </font>
    <font>
      <b/>
      <sz val="12"/>
      <color theme="1"/>
      <name val="Calibri"/>
      <family val="2"/>
      <scheme val="minor"/>
    </font>
    <font>
      <sz val="11"/>
      <color theme="0"/>
      <name val="Calibri"/>
      <family val="2"/>
      <scheme val="minor"/>
    </font>
    <font>
      <b/>
      <sz val="9"/>
      <color indexed="81"/>
      <name val="Tahoma"/>
      <family val="2"/>
    </font>
    <font>
      <b/>
      <sz val="14"/>
      <color theme="1"/>
      <name val="Calibri"/>
      <family val="2"/>
      <scheme val="minor"/>
    </font>
    <font>
      <sz val="8"/>
      <color theme="0"/>
      <name val="Calibri"/>
      <family val="2"/>
      <scheme val="minor"/>
    </font>
    <font>
      <b/>
      <sz val="10"/>
      <name val="Calibri"/>
      <family val="2"/>
      <scheme val="minor"/>
    </font>
    <font>
      <b/>
      <sz val="8"/>
      <color rgb="FF000000"/>
      <name val="Calibri"/>
      <family val="2"/>
      <scheme val="minor"/>
    </font>
    <font>
      <sz val="10"/>
      <color theme="1"/>
      <name val="Calibri"/>
      <family val="2"/>
      <scheme val="minor"/>
    </font>
    <font>
      <b/>
      <sz val="8"/>
      <color theme="0"/>
      <name val="Calibri"/>
      <family val="2"/>
      <scheme val="minor"/>
    </font>
    <font>
      <sz val="9"/>
      <color indexed="81"/>
      <name val="Tahoma"/>
      <family val="2"/>
    </font>
    <font>
      <sz val="10"/>
      <color theme="1"/>
      <name val="Arial"/>
      <family val="2"/>
    </font>
    <font>
      <sz val="10"/>
      <color rgb="FF000000"/>
      <name val="Arial"/>
      <family val="2"/>
    </font>
    <font>
      <sz val="8"/>
      <color theme="1"/>
      <name val="Arial"/>
      <family val="2"/>
    </font>
    <font>
      <sz val="9"/>
      <color rgb="FF000000"/>
      <name val="Arial"/>
      <family val="2"/>
    </font>
    <font>
      <b/>
      <sz val="8"/>
      <color theme="1"/>
      <name val="Arial"/>
      <family val="2"/>
    </font>
    <font>
      <b/>
      <sz val="10"/>
      <color rgb="FFFFFFFF"/>
      <name val="Arial"/>
      <family val="2"/>
    </font>
    <font>
      <b/>
      <sz val="9"/>
      <color theme="0"/>
      <name val="Arial"/>
      <family val="2"/>
    </font>
    <font>
      <sz val="9"/>
      <color theme="0"/>
      <name val="Arial"/>
      <family val="2"/>
    </font>
    <font>
      <sz val="10"/>
      <color theme="0"/>
      <name val="Arial"/>
      <family val="2"/>
    </font>
    <font>
      <b/>
      <sz val="9"/>
      <color rgb="FF000000"/>
      <name val="Arial"/>
      <family val="2"/>
    </font>
    <font>
      <b/>
      <sz val="9"/>
      <color theme="1"/>
      <name val="Calibri"/>
      <family val="2"/>
      <scheme val="minor"/>
    </font>
    <font>
      <sz val="9"/>
      <color theme="1"/>
      <name val="Century Gothic"/>
      <family val="2"/>
    </font>
    <font>
      <sz val="10"/>
      <color rgb="FFFF0000"/>
      <name val="Arial"/>
      <family val="2"/>
    </font>
  </fonts>
  <fills count="47">
    <fill>
      <patternFill patternType="none"/>
    </fill>
    <fill>
      <patternFill patternType="gray125"/>
    </fill>
    <fill>
      <patternFill patternType="solid">
        <fgColor rgb="FFF2F2F2"/>
        <bgColor rgb="FF000000"/>
      </patternFill>
    </fill>
    <fill>
      <patternFill patternType="solid">
        <fgColor theme="0"/>
        <bgColor indexed="64"/>
      </patternFill>
    </fill>
    <fill>
      <patternFill patternType="solid">
        <fgColor rgb="FFEE1A9D"/>
        <bgColor indexed="64"/>
      </patternFill>
    </fill>
    <fill>
      <patternFill patternType="solid">
        <fgColor theme="9" tint="-0.249977111117893"/>
        <bgColor indexed="64"/>
      </patternFill>
    </fill>
    <fill>
      <patternFill patternType="solid">
        <fgColor rgb="FF008783"/>
        <bgColor indexed="64"/>
      </patternFill>
    </fill>
    <fill>
      <patternFill patternType="solid">
        <fgColor rgb="FF4089C9"/>
        <bgColor indexed="64"/>
      </patternFill>
    </fill>
    <fill>
      <patternFill patternType="solid">
        <fgColor rgb="FF33276B"/>
        <bgColor indexed="64"/>
      </patternFill>
    </fill>
    <fill>
      <patternFill patternType="solid">
        <fgColor rgb="FFE72B50"/>
        <bgColor indexed="64"/>
      </patternFill>
    </fill>
    <fill>
      <patternFill patternType="solid">
        <fgColor rgb="FFADA3DD"/>
        <bgColor indexed="64"/>
      </patternFill>
    </fill>
    <fill>
      <patternFill patternType="solid">
        <fgColor rgb="FFE72B50"/>
        <bgColor rgb="FF1E4E79"/>
      </patternFill>
    </fill>
    <fill>
      <patternFill patternType="solid">
        <fgColor rgb="FF008783"/>
        <bgColor rgb="FF1E4E79"/>
      </patternFill>
    </fill>
    <fill>
      <patternFill patternType="solid">
        <fgColor theme="7"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7474"/>
        <bgColor indexed="64"/>
      </patternFill>
    </fill>
    <fill>
      <patternFill patternType="solid">
        <fgColor rgb="FFC189F7"/>
        <bgColor indexed="64"/>
      </patternFill>
    </fill>
    <fill>
      <patternFill patternType="solid">
        <fgColor theme="8" tint="0.59999389629810485"/>
        <bgColor indexed="64"/>
      </patternFill>
    </fill>
    <fill>
      <patternFill patternType="solid">
        <fgColor rgb="FFE3E3E3"/>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C6C6"/>
        <bgColor indexed="64"/>
      </patternFill>
    </fill>
    <fill>
      <patternFill patternType="solid">
        <fgColor theme="5" tint="0.59999389629810485"/>
        <bgColor indexed="64"/>
      </patternFill>
    </fill>
    <fill>
      <patternFill patternType="solid">
        <fgColor rgb="FF00B0F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AAE571"/>
        <bgColor indexed="64"/>
      </patternFill>
    </fill>
    <fill>
      <patternFill patternType="solid">
        <fgColor rgb="FFFF5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8"/>
        <bgColor rgb="FF1E4E79"/>
      </patternFill>
    </fill>
    <fill>
      <patternFill patternType="solid">
        <fgColor rgb="FF665EA5"/>
        <bgColor indexed="64"/>
      </patternFill>
    </fill>
    <fill>
      <patternFill patternType="solid">
        <fgColor rgb="FF665EA5"/>
        <bgColor rgb="FF1E4E79"/>
      </patternFill>
    </fill>
    <fill>
      <patternFill patternType="solid">
        <fgColor theme="9" tint="-0.249977111117893"/>
        <bgColor rgb="FF1E4E79"/>
      </patternFill>
    </fill>
    <fill>
      <patternFill patternType="solid">
        <fgColor theme="7"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rgb="FF00FF99"/>
        <bgColor indexed="64"/>
      </patternFill>
    </fill>
    <fill>
      <patternFill patternType="solid">
        <fgColor theme="7" tint="0.79998168889431442"/>
        <bgColor indexed="64"/>
      </patternFill>
    </fill>
    <fill>
      <patternFill patternType="solid">
        <fgColor rgb="FFD9D5EF"/>
        <bgColor indexed="64"/>
      </patternFill>
    </fill>
    <fill>
      <patternFill patternType="solid">
        <fgColor theme="4"/>
        <bgColor indexed="64"/>
      </patternFill>
    </fill>
    <fill>
      <patternFill patternType="solid">
        <fgColor theme="7" tint="-0.249977111117893"/>
        <bgColor rgb="FF1E4E79"/>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top style="medium">
        <color theme="0"/>
      </top>
      <bottom/>
      <diagonal/>
    </border>
    <border>
      <left/>
      <right/>
      <top style="medium">
        <color theme="0"/>
      </top>
      <bottom style="medium">
        <color theme="0"/>
      </bottom>
      <diagonal/>
    </border>
    <border>
      <left/>
      <right/>
      <top/>
      <bottom style="medium">
        <color theme="0"/>
      </bottom>
      <diagonal/>
    </border>
    <border>
      <left style="medium">
        <color rgb="FF002060"/>
      </left>
      <right style="medium">
        <color rgb="FF002060"/>
      </right>
      <top style="medium">
        <color rgb="FF002060"/>
      </top>
      <bottom/>
      <diagonal/>
    </border>
    <border>
      <left style="medium">
        <color indexed="64"/>
      </left>
      <right style="medium">
        <color indexed="64"/>
      </right>
      <top style="medium">
        <color indexed="64"/>
      </top>
      <bottom style="medium">
        <color indexed="64"/>
      </bottom>
      <diagonal/>
    </border>
    <border>
      <left style="thin">
        <color rgb="FF665EA5"/>
      </left>
      <right/>
      <top/>
      <bottom/>
      <diagonal/>
    </border>
    <border>
      <left style="medium">
        <color rgb="FF008783"/>
      </left>
      <right style="medium">
        <color rgb="FF008783"/>
      </right>
      <top style="medium">
        <color rgb="FF00B0F0"/>
      </top>
      <bottom style="medium">
        <color rgb="FF00B0F0"/>
      </bottom>
      <diagonal/>
    </border>
    <border>
      <left style="medium">
        <color rgb="FF008783"/>
      </left>
      <right style="medium">
        <color rgb="FF008783"/>
      </right>
      <top style="medium">
        <color rgb="FF00B0F0"/>
      </top>
      <bottom/>
      <diagonal/>
    </border>
    <border>
      <left style="medium">
        <color rgb="FF4089C9"/>
      </left>
      <right style="medium">
        <color rgb="FF4089C9"/>
      </right>
      <top style="medium">
        <color rgb="FF4089C9"/>
      </top>
      <bottom style="medium">
        <color rgb="FFFFC000"/>
      </bottom>
      <diagonal/>
    </border>
    <border>
      <left style="medium">
        <color rgb="FF4089C9"/>
      </left>
      <right style="medium">
        <color rgb="FF4089C9"/>
      </right>
      <top style="medium">
        <color rgb="FFFFC000"/>
      </top>
      <bottom style="medium">
        <color rgb="FF4089C9"/>
      </bottom>
      <diagonal/>
    </border>
    <border>
      <left style="medium">
        <color rgb="FF008783"/>
      </left>
      <right style="medium">
        <color rgb="FF008783"/>
      </right>
      <top/>
      <bottom style="medium">
        <color rgb="FF00B0F0"/>
      </bottom>
      <diagonal/>
    </border>
    <border>
      <left style="medium">
        <color rgb="FF33276B"/>
      </left>
      <right style="medium">
        <color rgb="FF33276B"/>
      </right>
      <top style="medium">
        <color rgb="FF33276B"/>
      </top>
      <bottom style="medium">
        <color rgb="FF0070C0"/>
      </bottom>
      <diagonal/>
    </border>
    <border>
      <left style="medium">
        <color rgb="FF33276B"/>
      </left>
      <right style="medium">
        <color rgb="FF33276B"/>
      </right>
      <top style="medium">
        <color rgb="FF0070C0"/>
      </top>
      <bottom style="medium">
        <color rgb="FF0070C0"/>
      </bottom>
      <diagonal/>
    </border>
    <border>
      <left style="medium">
        <color rgb="FF33276B"/>
      </left>
      <right style="medium">
        <color rgb="FF33276B"/>
      </right>
      <top style="medium">
        <color rgb="FF0070C0"/>
      </top>
      <bottom style="medium">
        <color rgb="FF33276B"/>
      </bottom>
      <diagonal/>
    </border>
    <border>
      <left/>
      <right style="thin">
        <color indexed="64"/>
      </right>
      <top/>
      <bottom/>
      <diagonal/>
    </border>
  </borders>
  <cellStyleXfs count="11">
    <xf numFmtId="0" fontId="0" fillId="0" borderId="0"/>
    <xf numFmtId="0" fontId="25" fillId="0" borderId="0" applyNumberFormat="0" applyFill="0" applyBorder="0" applyAlignment="0" applyProtection="0"/>
    <xf numFmtId="0" fontId="9" fillId="0" borderId="0"/>
    <xf numFmtId="0" fontId="7" fillId="0" borderId="0"/>
    <xf numFmtId="0" fontId="6" fillId="0" borderId="0"/>
    <xf numFmtId="0" fontId="3" fillId="0" borderId="0"/>
    <xf numFmtId="0" fontId="3" fillId="0" borderId="0"/>
    <xf numFmtId="0" fontId="3" fillId="0" borderId="0"/>
    <xf numFmtId="0" fontId="2" fillId="0" borderId="0"/>
    <xf numFmtId="0" fontId="2" fillId="0" borderId="0"/>
    <xf numFmtId="0" fontId="2" fillId="0" borderId="0"/>
  </cellStyleXfs>
  <cellXfs count="330">
    <xf numFmtId="0" fontId="0" fillId="0" borderId="0" xfId="0"/>
    <xf numFmtId="0" fontId="12" fillId="0" borderId="0" xfId="0" applyFont="1"/>
    <xf numFmtId="0" fontId="10" fillId="0" borderId="0" xfId="0" applyFont="1"/>
    <xf numFmtId="0" fontId="20" fillId="0" borderId="4" xfId="0" applyFont="1" applyBorder="1" applyAlignment="1">
      <alignment horizontal="left" vertical="center"/>
    </xf>
    <xf numFmtId="0" fontId="0" fillId="0" borderId="0" xfId="0" applyAlignment="1">
      <alignment wrapText="1"/>
    </xf>
    <xf numFmtId="0" fontId="22" fillId="0" borderId="0" xfId="0" applyFont="1" applyAlignment="1">
      <alignment wrapText="1"/>
    </xf>
    <xf numFmtId="0" fontId="20" fillId="0" borderId="0" xfId="0" applyFont="1" applyAlignment="1">
      <alignment vertical="center"/>
    </xf>
    <xf numFmtId="0" fontId="14" fillId="3" borderId="0" xfId="0" applyFont="1" applyFill="1" applyAlignment="1">
      <alignment horizontal="left" vertical="center" wrapText="1"/>
    </xf>
    <xf numFmtId="0" fontId="15" fillId="0" borderId="0" xfId="0" applyFont="1" applyAlignment="1">
      <alignment horizontal="left" vertical="center" wrapText="1"/>
    </xf>
    <xf numFmtId="0" fontId="0" fillId="0" borderId="0" xfId="0" applyAlignment="1">
      <alignment horizontal="left"/>
    </xf>
    <xf numFmtId="0" fontId="23" fillId="0" borderId="0" xfId="0" applyFont="1" applyAlignment="1">
      <alignment horizontal="left" vertical="center" wrapText="1"/>
    </xf>
    <xf numFmtId="0" fontId="0" fillId="0" borderId="0" xfId="0" applyProtection="1">
      <protection locked="0"/>
    </xf>
    <xf numFmtId="0" fontId="21" fillId="0" borderId="0" xfId="0" applyFont="1" applyAlignment="1">
      <alignment horizontal="left"/>
    </xf>
    <xf numFmtId="0" fontId="12" fillId="0" borderId="0" xfId="0" applyFont="1" applyAlignment="1" applyProtection="1">
      <alignment horizontal="left" vertical="center" wrapText="1"/>
      <protection locked="0"/>
    </xf>
    <xf numFmtId="0" fontId="0" fillId="0" borderId="0" xfId="0" applyAlignment="1">
      <alignment vertical="center"/>
    </xf>
    <xf numFmtId="0" fontId="14" fillId="0" borderId="0" xfId="0" applyFont="1" applyAlignment="1">
      <alignment horizontal="left" vertical="center" wrapText="1"/>
    </xf>
    <xf numFmtId="0" fontId="29" fillId="0" borderId="0" xfId="0" applyFont="1"/>
    <xf numFmtId="0" fontId="12" fillId="0" borderId="1" xfId="0" applyFont="1" applyBorder="1" applyAlignment="1">
      <alignment horizontal="left"/>
    </xf>
    <xf numFmtId="0" fontId="12" fillId="0" borderId="1" xfId="0" applyFont="1" applyBorder="1" applyAlignment="1">
      <alignment horizontal="center" vertical="center" wrapText="1"/>
    </xf>
    <xf numFmtId="0" fontId="32" fillId="2" borderId="1" xfId="0" applyFont="1" applyFill="1" applyBorder="1" applyAlignment="1">
      <alignment horizontal="center" vertical="center"/>
    </xf>
    <xf numFmtId="0" fontId="33" fillId="2" borderId="1" xfId="0" applyFont="1" applyFill="1" applyBorder="1" applyAlignment="1">
      <alignment vertical="center" wrapText="1"/>
    </xf>
    <xf numFmtId="0" fontId="32" fillId="0" borderId="1" xfId="0" applyFont="1" applyBorder="1" applyAlignment="1">
      <alignment vertical="center" wrapText="1"/>
    </xf>
    <xf numFmtId="0" fontId="20" fillId="2" borderId="1" xfId="0" applyFont="1" applyFill="1" applyBorder="1" applyAlignment="1">
      <alignment vertical="center" wrapText="1"/>
    </xf>
    <xf numFmtId="0" fontId="19" fillId="0" borderId="1" xfId="0" applyFont="1" applyBorder="1" applyAlignment="1">
      <alignment vertical="center" wrapText="1"/>
    </xf>
    <xf numFmtId="0" fontId="0" fillId="0" borderId="0" xfId="0" applyAlignment="1">
      <alignment horizontal="center" vertical="center" wrapText="1"/>
    </xf>
    <xf numFmtId="0" fontId="30" fillId="0" borderId="0" xfId="0" applyFont="1" applyAlignment="1">
      <alignment wrapText="1"/>
    </xf>
    <xf numFmtId="0" fontId="35" fillId="0" borderId="0" xfId="0" applyFont="1" applyAlignment="1">
      <alignment vertical="center" wrapText="1"/>
    </xf>
    <xf numFmtId="0" fontId="36" fillId="0" borderId="0" xfId="0" applyFont="1" applyAlignment="1">
      <alignment wrapText="1"/>
    </xf>
    <xf numFmtId="0" fontId="37" fillId="0" borderId="22" xfId="0" applyFont="1" applyBorder="1" applyAlignment="1">
      <alignment horizontal="center" vertical="center" wrapText="1"/>
    </xf>
    <xf numFmtId="0" fontId="34" fillId="8" borderId="21" xfId="1" applyFont="1" applyFill="1" applyBorder="1" applyAlignment="1">
      <alignment vertical="center" wrapText="1"/>
    </xf>
    <xf numFmtId="0" fontId="34" fillId="8" borderId="20" xfId="1" applyFont="1" applyFill="1" applyBorder="1" applyAlignment="1">
      <alignment vertical="center" wrapText="1"/>
    </xf>
    <xf numFmtId="0" fontId="34" fillId="8" borderId="19" xfId="1" applyFont="1" applyFill="1" applyBorder="1" applyAlignment="1">
      <alignment vertical="center" wrapText="1"/>
    </xf>
    <xf numFmtId="0" fontId="30" fillId="0" borderId="24" xfId="0" applyFont="1" applyBorder="1" applyAlignment="1">
      <alignment wrapText="1"/>
    </xf>
    <xf numFmtId="0" fontId="34" fillId="7" borderId="0" xfId="1" applyFont="1" applyFill="1" applyBorder="1" applyAlignment="1">
      <alignment vertical="center" wrapText="1"/>
    </xf>
    <xf numFmtId="0" fontId="34" fillId="7" borderId="19" xfId="1" applyFont="1" applyFill="1" applyBorder="1" applyAlignment="1">
      <alignment vertical="center" wrapText="1"/>
    </xf>
    <xf numFmtId="0" fontId="34" fillId="10" borderId="0" xfId="1" applyFont="1" applyFill="1" applyAlignment="1">
      <alignment vertical="center" wrapText="1"/>
    </xf>
    <xf numFmtId="0" fontId="11" fillId="10" borderId="1" xfId="0" applyFont="1" applyFill="1" applyBorder="1" applyAlignment="1">
      <alignment horizontal="center" vertical="center" wrapText="1"/>
    </xf>
    <xf numFmtId="0" fontId="27" fillId="8" borderId="7" xfId="0" applyFont="1" applyFill="1" applyBorder="1" applyAlignment="1">
      <alignment vertical="center" wrapText="1"/>
    </xf>
    <xf numFmtId="0" fontId="34" fillId="6" borderId="0" xfId="1" applyFont="1" applyFill="1" applyBorder="1" applyAlignment="1">
      <alignment vertical="center" wrapText="1"/>
    </xf>
    <xf numFmtId="0" fontId="34" fillId="6" borderId="20" xfId="1" applyFont="1" applyFill="1" applyBorder="1" applyAlignment="1">
      <alignment vertical="center" wrapText="1"/>
    </xf>
    <xf numFmtId="0" fontId="26" fillId="6" borderId="7" xfId="0" applyFont="1" applyFill="1" applyBorder="1" applyAlignment="1" applyProtection="1">
      <alignment horizontal="center" vertical="center" wrapText="1"/>
      <protection locked="0"/>
    </xf>
    <xf numFmtId="0" fontId="26" fillId="10" borderId="7" xfId="0" applyFont="1" applyFill="1" applyBorder="1" applyAlignment="1">
      <alignment horizontal="center" vertical="center" wrapText="1"/>
    </xf>
    <xf numFmtId="0" fontId="27" fillId="13" borderId="7" xfId="0" applyFont="1" applyFill="1" applyBorder="1" applyAlignment="1" applyProtection="1">
      <alignment horizontal="center" vertical="center" wrapText="1"/>
      <protection locked="0"/>
    </xf>
    <xf numFmtId="0" fontId="11" fillId="14"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wrapText="1"/>
      <protection locked="0"/>
    </xf>
    <xf numFmtId="0" fontId="0" fillId="0" borderId="0" xfId="0" applyAlignment="1" applyProtection="1">
      <alignment wrapText="1"/>
      <protection locked="0"/>
    </xf>
    <xf numFmtId="0" fontId="27" fillId="10" borderId="7" xfId="0" applyFont="1" applyFill="1" applyBorder="1" applyAlignment="1">
      <alignment horizontal="center" vertical="center" wrapText="1"/>
    </xf>
    <xf numFmtId="0" fontId="27" fillId="6" borderId="18" xfId="0" applyFont="1" applyFill="1" applyBorder="1" applyAlignment="1">
      <alignment horizontal="center" vertical="center" wrapText="1"/>
    </xf>
    <xf numFmtId="0" fontId="8" fillId="0" borderId="0" xfId="0" applyFont="1" applyAlignment="1" applyProtection="1">
      <alignment wrapText="1"/>
      <protection locked="0"/>
    </xf>
    <xf numFmtId="0" fontId="20" fillId="0" borderId="0" xfId="0" applyFont="1" applyAlignment="1" applyProtection="1">
      <alignment vertical="center" wrapText="1"/>
      <protection locked="0"/>
    </xf>
    <xf numFmtId="0" fontId="11" fillId="0" borderId="0" xfId="0" applyFont="1" applyAlignment="1" applyProtection="1">
      <alignment vertical="center" wrapText="1"/>
      <protection locked="0"/>
    </xf>
    <xf numFmtId="1" fontId="11" fillId="0" borderId="0" xfId="0" applyNumberFormat="1" applyFont="1" applyAlignment="1" applyProtection="1">
      <alignment vertical="center" wrapText="1"/>
      <protection locked="0"/>
    </xf>
    <xf numFmtId="0" fontId="17" fillId="12" borderId="2" xfId="0" applyFont="1" applyFill="1" applyBorder="1" applyAlignment="1" applyProtection="1">
      <alignment horizontal="center" vertical="center" wrapText="1"/>
      <protection locked="0"/>
    </xf>
    <xf numFmtId="0" fontId="17" fillId="12" borderId="3" xfId="0" applyFont="1" applyFill="1" applyBorder="1" applyAlignment="1" applyProtection="1">
      <alignment horizontal="center" vertical="center" wrapText="1"/>
      <protection locked="0"/>
    </xf>
    <xf numFmtId="0" fontId="11" fillId="0" borderId="0" xfId="0" applyFont="1" applyAlignment="1">
      <alignment vertical="center"/>
    </xf>
    <xf numFmtId="0" fontId="12" fillId="0" borderId="0" xfId="0" applyFont="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9" fillId="0" borderId="0" xfId="0" applyFont="1" applyAlignment="1">
      <alignment horizontal="center" vertical="center" wrapText="1"/>
    </xf>
    <xf numFmtId="0" fontId="23" fillId="0" borderId="0" xfId="0" applyFont="1" applyAlignment="1" applyProtection="1">
      <alignment wrapText="1"/>
      <protection locked="0"/>
    </xf>
    <xf numFmtId="0" fontId="23" fillId="0" borderId="0" xfId="0" applyFont="1" applyAlignment="1" applyProtection="1">
      <alignment horizontal="right" wrapText="1"/>
      <protection locked="0"/>
    </xf>
    <xf numFmtId="0" fontId="12" fillId="0" borderId="0" xfId="0" applyFont="1" applyAlignment="1">
      <alignment vertical="center" wrapText="1"/>
    </xf>
    <xf numFmtId="0" fontId="12" fillId="0" borderId="0" xfId="0" applyFont="1" applyAlignment="1" applyProtection="1">
      <alignment horizontal="center" wrapText="1"/>
      <protection locked="0"/>
    </xf>
    <xf numFmtId="0" fontId="12" fillId="0" borderId="0" xfId="0" applyFont="1" applyAlignment="1">
      <alignment horizontal="center" wrapText="1"/>
    </xf>
    <xf numFmtId="0" fontId="13" fillId="0" borderId="0" xfId="0" applyFont="1" applyAlignment="1" applyProtection="1">
      <alignment horizontal="left" wrapText="1"/>
      <protection locked="0"/>
    </xf>
    <xf numFmtId="1" fontId="0" fillId="0" borderId="0" xfId="0" applyNumberFormat="1" applyAlignment="1" applyProtection="1">
      <alignment wrapText="1"/>
      <protection locked="0"/>
    </xf>
    <xf numFmtId="0" fontId="19" fillId="0" borderId="0" xfId="0" applyFont="1" applyAlignment="1">
      <alignment horizontal="left" wrapText="1"/>
    </xf>
    <xf numFmtId="0" fontId="19" fillId="0" borderId="0" xfId="0" applyFont="1" applyAlignment="1">
      <alignment wrapText="1"/>
    </xf>
    <xf numFmtId="0" fontId="13" fillId="0" borderId="0" xfId="0" applyFont="1" applyAlignment="1">
      <alignment wrapText="1"/>
    </xf>
    <xf numFmtId="0" fontId="28"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vertical="center" wrapText="1"/>
    </xf>
    <xf numFmtId="0" fontId="0" fillId="0" borderId="0" xfId="0" applyAlignment="1">
      <alignment vertical="center" wrapText="1"/>
    </xf>
    <xf numFmtId="0" fontId="12" fillId="0" borderId="0" xfId="0" applyFont="1" applyAlignment="1" applyProtection="1">
      <alignment vertical="center" wrapText="1"/>
      <protection locked="0"/>
    </xf>
    <xf numFmtId="0" fontId="10" fillId="0" borderId="0" xfId="0" applyFont="1" applyAlignment="1" applyProtection="1">
      <alignment wrapText="1"/>
      <protection locked="0"/>
    </xf>
    <xf numFmtId="0" fontId="26" fillId="8" borderId="7" xfId="0"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39" fillId="0" borderId="4" xfId="0" applyFont="1" applyBorder="1" applyAlignment="1">
      <alignment vertical="center" wrapText="1"/>
    </xf>
    <xf numFmtId="0" fontId="12" fillId="0" borderId="0" xfId="0" applyFont="1" applyAlignment="1">
      <alignment wrapText="1"/>
    </xf>
    <xf numFmtId="0" fontId="26" fillId="8" borderId="7" xfId="0" applyFont="1" applyFill="1" applyBorder="1" applyAlignment="1">
      <alignment vertical="center" wrapText="1"/>
    </xf>
    <xf numFmtId="0" fontId="40" fillId="8" borderId="10" xfId="0" applyFont="1" applyFill="1" applyBorder="1" applyAlignment="1">
      <alignment vertical="center" wrapText="1"/>
    </xf>
    <xf numFmtId="0" fontId="26" fillId="8" borderId="8" xfId="0" applyFont="1" applyFill="1" applyBorder="1" applyAlignment="1">
      <alignment horizontal="center" vertical="top" wrapText="1"/>
    </xf>
    <xf numFmtId="0" fontId="40" fillId="8" borderId="17" xfId="0" applyFont="1" applyFill="1" applyBorder="1" applyAlignment="1">
      <alignment horizontal="center" vertical="top" wrapText="1"/>
    </xf>
    <xf numFmtId="0" fontId="25" fillId="0" borderId="1" xfId="1" applyBorder="1" applyAlignment="1">
      <alignment vertical="center" wrapText="1"/>
    </xf>
    <xf numFmtId="0" fontId="42" fillId="0" borderId="23" xfId="0" applyFont="1" applyBorder="1" applyAlignment="1">
      <alignment horizontal="center" vertical="center" wrapText="1"/>
    </xf>
    <xf numFmtId="0" fontId="38" fillId="0" borderId="1" xfId="3" applyFont="1" applyBorder="1" applyAlignment="1">
      <alignment horizontal="center" vertical="center"/>
    </xf>
    <xf numFmtId="0" fontId="38" fillId="16" borderId="1" xfId="3" applyFont="1" applyFill="1" applyBorder="1" applyAlignment="1">
      <alignment vertical="center"/>
    </xf>
    <xf numFmtId="0" fontId="29" fillId="0" borderId="1" xfId="0" applyFont="1" applyBorder="1" applyAlignment="1" applyProtection="1">
      <alignment horizontal="left" vertical="center" wrapText="1"/>
      <protection locked="0"/>
    </xf>
    <xf numFmtId="0" fontId="38" fillId="0" borderId="1" xfId="3" applyFont="1" applyBorder="1" applyAlignment="1">
      <alignment horizontal="left" vertical="center" wrapText="1"/>
    </xf>
    <xf numFmtId="0" fontId="0" fillId="0" borderId="0" xfId="0" applyAlignment="1">
      <alignment horizontal="center" wrapText="1"/>
    </xf>
    <xf numFmtId="0" fontId="0" fillId="0" borderId="0" xfId="0" applyAlignment="1" applyProtection="1">
      <alignment horizontal="center" vertical="center"/>
      <protection locked="0"/>
    </xf>
    <xf numFmtId="0" fontId="11"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pplyProtection="1">
      <alignment horizontal="center" vertical="center" wrapText="1"/>
      <protection locked="0"/>
    </xf>
    <xf numFmtId="0" fontId="12" fillId="17" borderId="0" xfId="0" applyFont="1" applyFill="1" applyAlignment="1" applyProtection="1">
      <alignment wrapText="1"/>
      <protection locked="0"/>
    </xf>
    <xf numFmtId="0" fontId="0" fillId="0" borderId="1" xfId="0" applyBorder="1" applyAlignment="1">
      <alignment wrapText="1"/>
    </xf>
    <xf numFmtId="0" fontId="12" fillId="0" borderId="1" xfId="0" applyFont="1" applyBorder="1" applyAlignment="1" applyProtection="1">
      <alignment horizontal="center" wrapText="1"/>
      <protection locked="0"/>
    </xf>
    <xf numFmtId="0" fontId="45" fillId="20" borderId="0" xfId="0" applyFont="1" applyFill="1" applyAlignment="1">
      <alignment horizontal="left" vertical="center" wrapText="1"/>
    </xf>
    <xf numFmtId="0" fontId="46" fillId="0" borderId="1" xfId="0" applyFont="1" applyBorder="1" applyAlignment="1">
      <alignment horizontal="center" vertical="center" wrapText="1"/>
    </xf>
    <xf numFmtId="0" fontId="43" fillId="0" borderId="0" xfId="0" applyFont="1" applyAlignment="1">
      <alignment horizontal="left" vertical="center" wrapText="1"/>
    </xf>
    <xf numFmtId="0" fontId="5" fillId="0" borderId="0" xfId="0" applyFont="1"/>
    <xf numFmtId="0" fontId="5" fillId="0" borderId="4" xfId="0" applyFont="1" applyBorder="1" applyAlignment="1" applyProtection="1">
      <alignment vertical="center" wrapText="1"/>
      <protection locked="0"/>
    </xf>
    <xf numFmtId="0" fontId="5" fillId="0" borderId="4" xfId="0" applyFont="1" applyBorder="1" applyAlignment="1">
      <alignment vertical="center" wrapText="1"/>
    </xf>
    <xf numFmtId="0" fontId="5" fillId="0" borderId="0" xfId="0" applyFont="1" applyAlignment="1" applyProtection="1">
      <alignment wrapText="1"/>
      <protection locked="0"/>
    </xf>
    <xf numFmtId="0" fontId="5" fillId="0" borderId="0" xfId="0" applyFont="1" applyAlignment="1">
      <alignment horizontal="center" vertical="center" wrapText="1"/>
    </xf>
    <xf numFmtId="0" fontId="5" fillId="0" borderId="0" xfId="0" applyFont="1" applyAlignment="1">
      <alignment horizontal="center" wrapText="1"/>
    </xf>
    <xf numFmtId="0" fontId="5" fillId="0" borderId="0" xfId="0" applyFont="1" applyAlignment="1">
      <alignment wrapText="1"/>
    </xf>
    <xf numFmtId="0" fontId="5" fillId="0" borderId="0" xfId="0" applyFont="1" applyAlignment="1" applyProtection="1">
      <alignment horizontal="center" vertical="center"/>
      <protection locked="0"/>
    </xf>
    <xf numFmtId="0" fontId="5" fillId="0" borderId="0" xfId="0" applyFont="1" applyAlignment="1" applyProtection="1">
      <alignment horizontal="left" wrapText="1"/>
      <protection locked="0"/>
    </xf>
    <xf numFmtId="0" fontId="27" fillId="8" borderId="7" xfId="0" applyFont="1" applyFill="1" applyBorder="1" applyAlignment="1">
      <alignment horizontal="center" vertical="center" wrapText="1"/>
    </xf>
    <xf numFmtId="0" fontId="27" fillId="8" borderId="8" xfId="0" applyFont="1" applyFill="1" applyBorder="1" applyAlignment="1">
      <alignment horizontal="center" vertical="center" wrapText="1"/>
    </xf>
    <xf numFmtId="0" fontId="26" fillId="4" borderId="7"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18" fillId="6" borderId="7"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1" fillId="0" borderId="0" xfId="0" applyFont="1" applyAlignment="1">
      <alignment horizontal="left" vertical="center"/>
    </xf>
    <xf numFmtId="0" fontId="20" fillId="0" borderId="0" xfId="0" applyFont="1" applyAlignment="1">
      <alignment horizontal="left" vertical="center"/>
    </xf>
    <xf numFmtId="0" fontId="16" fillId="7" borderId="5" xfId="0" applyFont="1" applyFill="1" applyBorder="1" applyAlignment="1">
      <alignment horizontal="center" vertical="center" wrapText="1" readingOrder="1"/>
    </xf>
    <xf numFmtId="0" fontId="22" fillId="0" borderId="1" xfId="0" applyFont="1" applyBorder="1" applyAlignment="1">
      <alignment horizontal="justify" vertical="center" wrapText="1"/>
    </xf>
    <xf numFmtId="0" fontId="4" fillId="0" borderId="4" xfId="0" applyFont="1" applyBorder="1" applyAlignment="1">
      <alignment horizontal="center" vertical="center" wrapText="1"/>
    </xf>
    <xf numFmtId="0" fontId="40" fillId="8" borderId="10" xfId="0" applyFont="1" applyFill="1" applyBorder="1" applyAlignment="1">
      <alignment horizontal="center" vertical="center" wrapText="1"/>
    </xf>
    <xf numFmtId="0" fontId="40" fillId="8" borderId="8" xfId="0" applyFont="1" applyFill="1" applyBorder="1" applyAlignment="1">
      <alignment horizontal="center" vertical="top" wrapText="1"/>
    </xf>
    <xf numFmtId="0" fontId="50" fillId="21" borderId="0" xfId="0" applyFont="1" applyFill="1" applyAlignment="1">
      <alignment horizontal="justify" vertical="center" wrapText="1"/>
    </xf>
    <xf numFmtId="0" fontId="50" fillId="21" borderId="0" xfId="0" applyFont="1" applyFill="1" applyAlignment="1">
      <alignment horizontal="center" vertical="center" wrapText="1"/>
    </xf>
    <xf numFmtId="0" fontId="0" fillId="0" borderId="0" xfId="0" applyAlignment="1">
      <alignment horizontal="justify" vertical="center" wrapText="1"/>
    </xf>
    <xf numFmtId="0" fontId="12" fillId="22" borderId="1" xfId="0" applyFont="1" applyFill="1" applyBorder="1" applyAlignment="1" applyProtection="1">
      <alignment horizontal="left" vertical="center" wrapText="1"/>
      <protection locked="0"/>
    </xf>
    <xf numFmtId="0" fontId="12" fillId="13" borderId="1" xfId="0" applyFont="1" applyFill="1" applyBorder="1" applyAlignment="1" applyProtection="1">
      <alignment horizontal="left" vertical="center" wrapText="1"/>
      <protection locked="0"/>
    </xf>
    <xf numFmtId="0" fontId="12" fillId="19" borderId="1" xfId="0" applyFont="1" applyFill="1" applyBorder="1" applyAlignment="1" applyProtection="1">
      <alignment horizontal="left" vertical="center" wrapText="1"/>
      <protection locked="0"/>
    </xf>
    <xf numFmtId="0" fontId="12" fillId="23" borderId="1" xfId="0" applyFont="1" applyFill="1" applyBorder="1" applyAlignment="1" applyProtection="1">
      <alignment horizontal="left" vertical="center" wrapText="1"/>
      <protection locked="0"/>
    </xf>
    <xf numFmtId="0" fontId="12" fillId="24" borderId="1" xfId="0" applyFont="1" applyFill="1" applyBorder="1" applyAlignment="1" applyProtection="1">
      <alignment horizontal="left" vertical="center" wrapText="1"/>
      <protection locked="0"/>
    </xf>
    <xf numFmtId="0" fontId="49" fillId="3" borderId="1" xfId="0" applyFont="1" applyFill="1" applyBorder="1" applyAlignment="1">
      <alignment horizontal="justify" vertical="center" wrapText="1"/>
    </xf>
    <xf numFmtId="0" fontId="3" fillId="0" borderId="0" xfId="0" applyFont="1" applyAlignment="1">
      <alignment vertical="center" wrapText="1"/>
    </xf>
    <xf numFmtId="0" fontId="12" fillId="0" borderId="17" xfId="0" applyFont="1" applyBorder="1" applyAlignment="1" applyProtection="1">
      <alignment horizontal="center" vertical="center" wrapText="1"/>
      <protection locked="0"/>
    </xf>
    <xf numFmtId="0" fontId="22" fillId="16" borderId="1" xfId="0" applyFont="1" applyFill="1" applyBorder="1" applyAlignment="1">
      <alignment horizontal="justify" vertical="center" wrapText="1"/>
    </xf>
    <xf numFmtId="0" fontId="22" fillId="30" borderId="1" xfId="0" applyFont="1" applyFill="1" applyBorder="1" applyAlignment="1">
      <alignment horizontal="justify" vertical="center" wrapText="1"/>
    </xf>
    <xf numFmtId="0" fontId="22" fillId="28" borderId="7" xfId="0" applyFont="1" applyFill="1" applyBorder="1" applyAlignment="1">
      <alignment horizontal="left" vertical="center" wrapText="1"/>
    </xf>
    <xf numFmtId="0" fontId="22" fillId="18" borderId="7" xfId="0" applyFont="1" applyFill="1" applyBorder="1" applyAlignment="1">
      <alignment horizontal="left" vertical="center" wrapText="1"/>
    </xf>
    <xf numFmtId="0" fontId="22" fillId="29" borderId="7" xfId="0" applyFont="1" applyFill="1" applyBorder="1" applyAlignment="1">
      <alignment horizontal="left" vertical="center" wrapText="1"/>
    </xf>
    <xf numFmtId="0" fontId="0" fillId="0" borderId="1" xfId="0" applyBorder="1" applyAlignment="1" applyProtection="1">
      <alignment horizontal="center" vertical="center" wrapText="1"/>
      <protection locked="0"/>
    </xf>
    <xf numFmtId="0" fontId="51" fillId="0" borderId="1" xfId="0" applyFont="1" applyBorder="1" applyAlignment="1">
      <alignment horizontal="justify" vertical="center" wrapText="1"/>
    </xf>
    <xf numFmtId="0" fontId="54" fillId="7" borderId="1" xfId="0" applyFont="1" applyFill="1" applyBorder="1" applyAlignment="1">
      <alignment horizontal="center" vertical="center" wrapText="1" readingOrder="1"/>
    </xf>
    <xf numFmtId="0" fontId="18" fillId="31" borderId="1" xfId="0" applyFont="1" applyFill="1" applyBorder="1" applyAlignment="1">
      <alignment vertical="center" wrapText="1"/>
    </xf>
    <xf numFmtId="0" fontId="22" fillId="0" borderId="7" xfId="0" applyFont="1" applyBorder="1" applyAlignment="1">
      <alignment horizontal="justify" vertical="center" wrapText="1"/>
    </xf>
    <xf numFmtId="0" fontId="22" fillId="17" borderId="1" xfId="0" applyFont="1" applyFill="1" applyBorder="1" applyAlignment="1">
      <alignment horizontal="justify" vertical="center" wrapText="1"/>
    </xf>
    <xf numFmtId="0" fontId="22" fillId="17" borderId="9" xfId="0" applyFont="1" applyFill="1" applyBorder="1" applyAlignment="1">
      <alignment horizontal="justify" vertical="center" wrapText="1"/>
    </xf>
    <xf numFmtId="0" fontId="22" fillId="25" borderId="1" xfId="0" applyFont="1" applyFill="1" applyBorder="1" applyAlignment="1">
      <alignment horizontal="justify" vertical="center" wrapText="1"/>
    </xf>
    <xf numFmtId="0" fontId="22" fillId="22" borderId="1" xfId="0" applyFont="1" applyFill="1" applyBorder="1" applyAlignment="1">
      <alignment horizontal="justify" vertical="center" wrapText="1"/>
    </xf>
    <xf numFmtId="0" fontId="22" fillId="26" borderId="1" xfId="0" applyFont="1" applyFill="1" applyBorder="1" applyAlignment="1">
      <alignment horizontal="justify" vertical="center" wrapText="1"/>
    </xf>
    <xf numFmtId="0" fontId="22" fillId="26" borderId="7" xfId="0" applyFont="1" applyFill="1" applyBorder="1" applyAlignment="1">
      <alignment horizontal="justify" vertical="center" wrapText="1"/>
    </xf>
    <xf numFmtId="0" fontId="22" fillId="13" borderId="7" xfId="0" applyFont="1" applyFill="1" applyBorder="1" applyAlignment="1">
      <alignment horizontal="justify" vertical="center" wrapText="1"/>
    </xf>
    <xf numFmtId="0" fontId="22" fillId="3" borderId="7" xfId="0" applyFont="1" applyFill="1" applyBorder="1" applyAlignment="1">
      <alignment horizontal="justify" vertical="center" wrapText="1"/>
    </xf>
    <xf numFmtId="0" fontId="22" fillId="27" borderId="7" xfId="0" applyFont="1" applyFill="1" applyBorder="1" applyAlignment="1">
      <alignment horizontal="justify" vertical="center" wrapText="1"/>
    </xf>
    <xf numFmtId="0" fontId="22" fillId="28" borderId="7" xfId="0" applyFont="1" applyFill="1" applyBorder="1" applyAlignment="1">
      <alignment horizontal="justify" vertical="center" wrapText="1"/>
    </xf>
    <xf numFmtId="0" fontId="22" fillId="24" borderId="7" xfId="0" applyFont="1" applyFill="1" applyBorder="1" applyAlignment="1">
      <alignment horizontal="justify" vertical="center" wrapText="1"/>
    </xf>
    <xf numFmtId="0" fontId="22" fillId="18" borderId="7" xfId="0" applyFont="1" applyFill="1" applyBorder="1" applyAlignment="1">
      <alignment horizontal="justify" vertical="center" wrapText="1"/>
    </xf>
    <xf numFmtId="0" fontId="22" fillId="29" borderId="7"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22" fillId="3" borderId="1" xfId="0" applyFont="1" applyFill="1" applyBorder="1" applyAlignment="1" applyProtection="1">
      <alignment horizontal="justify" vertical="center" wrapText="1"/>
      <protection locked="0"/>
    </xf>
    <xf numFmtId="0" fontId="22" fillId="22" borderId="1" xfId="0" applyFont="1" applyFill="1" applyBorder="1" applyAlignment="1" applyProtection="1">
      <alignment horizontal="justify" vertical="center" wrapText="1"/>
      <protection locked="0"/>
    </xf>
    <xf numFmtId="0" fontId="22" fillId="13" borderId="1" xfId="0" applyFont="1" applyFill="1" applyBorder="1" applyAlignment="1" applyProtection="1">
      <alignment horizontal="justify" vertical="center" wrapText="1"/>
      <protection locked="0"/>
    </xf>
    <xf numFmtId="0" fontId="22" fillId="19" borderId="1" xfId="0" applyFont="1" applyFill="1" applyBorder="1" applyAlignment="1" applyProtection="1">
      <alignment horizontal="justify" vertical="center" wrapText="1"/>
      <protection locked="0"/>
    </xf>
    <xf numFmtId="0" fontId="22" fillId="23" borderId="1" xfId="0" applyFont="1" applyFill="1" applyBorder="1" applyAlignment="1" applyProtection="1">
      <alignment horizontal="justify" vertical="center" wrapText="1"/>
      <protection locked="0"/>
    </xf>
    <xf numFmtId="0" fontId="22" fillId="24" borderId="1" xfId="0" applyFont="1" applyFill="1" applyBorder="1" applyAlignment="1" applyProtection="1">
      <alignment horizontal="justify" vertical="center" wrapText="1"/>
      <protection locked="0"/>
    </xf>
    <xf numFmtId="0" fontId="52" fillId="3" borderId="1" xfId="0" applyFont="1" applyFill="1" applyBorder="1" applyAlignment="1" applyProtection="1">
      <alignment horizontal="justify" vertical="center" wrapText="1"/>
      <protection locked="0"/>
    </xf>
    <xf numFmtId="0" fontId="22" fillId="3" borderId="0" xfId="0" applyFont="1" applyFill="1" applyAlignment="1" applyProtection="1">
      <alignment horizontal="justify" vertical="center" wrapText="1"/>
      <protection locked="0"/>
    </xf>
    <xf numFmtId="0" fontId="55" fillId="8" borderId="33" xfId="0" applyFont="1" applyFill="1" applyBorder="1" applyAlignment="1">
      <alignment horizontal="justify" vertical="center" wrapText="1"/>
    </xf>
    <xf numFmtId="0" fontId="55" fillId="8" borderId="7" xfId="0" applyFont="1" applyFill="1" applyBorder="1" applyAlignment="1">
      <alignment horizontal="justify" vertical="center" wrapText="1"/>
    </xf>
    <xf numFmtId="0" fontId="56" fillId="8" borderId="10" xfId="0" applyFont="1" applyFill="1" applyBorder="1" applyAlignment="1">
      <alignment horizontal="justify" vertical="center" wrapText="1"/>
    </xf>
    <xf numFmtId="0" fontId="55" fillId="8" borderId="6" xfId="0" applyFont="1" applyFill="1" applyBorder="1" applyAlignment="1" applyProtection="1">
      <alignment horizontal="justify" vertical="center" wrapText="1"/>
      <protection locked="0"/>
    </xf>
    <xf numFmtId="0" fontId="55" fillId="8" borderId="9" xfId="0" applyFont="1" applyFill="1" applyBorder="1" applyAlignment="1" applyProtection="1">
      <alignment horizontal="justify" vertical="center" wrapText="1"/>
      <protection locked="0"/>
    </xf>
    <xf numFmtId="0" fontId="55" fillId="8" borderId="16" xfId="0" applyFont="1" applyFill="1" applyBorder="1" applyAlignment="1">
      <alignment horizontal="justify" vertical="center" wrapText="1"/>
    </xf>
    <xf numFmtId="0" fontId="55" fillId="8" borderId="8" xfId="0" applyFont="1" applyFill="1" applyBorder="1" applyAlignment="1">
      <alignment horizontal="justify" vertical="center" wrapText="1"/>
    </xf>
    <xf numFmtId="0" fontId="56" fillId="8" borderId="8" xfId="0" applyFont="1" applyFill="1" applyBorder="1" applyAlignment="1">
      <alignment horizontal="justify" vertical="center" wrapText="1"/>
    </xf>
    <xf numFmtId="0" fontId="55" fillId="8" borderId="7" xfId="0" applyFont="1" applyFill="1" applyBorder="1" applyAlignment="1" applyProtection="1">
      <alignment horizontal="justify" vertical="center" wrapText="1"/>
      <protection locked="0"/>
    </xf>
    <xf numFmtId="0" fontId="56" fillId="8" borderId="17" xfId="0" applyFont="1" applyFill="1" applyBorder="1" applyAlignment="1">
      <alignment horizontal="justify" vertical="center" wrapText="1"/>
    </xf>
    <xf numFmtId="0" fontId="49" fillId="0" borderId="1" xfId="0" applyFont="1" applyBorder="1" applyAlignment="1">
      <alignment horizontal="justify" vertical="center" wrapText="1"/>
    </xf>
    <xf numFmtId="0" fontId="15" fillId="3" borderId="0" xfId="0" applyFont="1" applyFill="1" applyAlignment="1">
      <alignment horizontal="left" vertical="center" wrapText="1"/>
    </xf>
    <xf numFmtId="0" fontId="26" fillId="8" borderId="33" xfId="0" applyFont="1" applyFill="1" applyBorder="1" applyAlignment="1">
      <alignment vertical="center" wrapText="1"/>
    </xf>
    <xf numFmtId="0" fontId="49" fillId="22" borderId="1" xfId="0" applyFont="1" applyFill="1" applyBorder="1" applyAlignment="1" applyProtection="1">
      <alignment horizontal="left" vertical="center" wrapText="1"/>
      <protection locked="0"/>
    </xf>
    <xf numFmtId="0" fontId="49" fillId="13" borderId="1" xfId="0" applyFont="1" applyFill="1" applyBorder="1" applyAlignment="1" applyProtection="1">
      <alignment horizontal="left" vertical="center" wrapText="1"/>
      <protection locked="0"/>
    </xf>
    <xf numFmtId="0" fontId="49" fillId="19" borderId="1" xfId="0" applyFont="1" applyFill="1" applyBorder="1" applyAlignment="1" applyProtection="1">
      <alignment horizontal="left" vertical="center" wrapText="1"/>
      <protection locked="0"/>
    </xf>
    <xf numFmtId="0" fontId="49" fillId="23" borderId="1" xfId="0" applyFont="1" applyFill="1" applyBorder="1" applyAlignment="1" applyProtection="1">
      <alignment horizontal="left" vertical="center" wrapText="1"/>
      <protection locked="0"/>
    </xf>
    <xf numFmtId="0" fontId="49" fillId="24" borderId="1" xfId="0" applyFont="1" applyFill="1" applyBorder="1" applyAlignment="1" applyProtection="1">
      <alignment horizontal="left" vertical="center" wrapText="1"/>
      <protection locked="0"/>
    </xf>
    <xf numFmtId="0" fontId="22" fillId="22" borderId="1" xfId="0" applyFont="1" applyFill="1" applyBorder="1" applyAlignment="1" applyProtection="1">
      <alignment horizontal="left" vertical="center" wrapText="1"/>
      <protection locked="0"/>
    </xf>
    <xf numFmtId="0" fontId="58" fillId="21" borderId="0" xfId="0" applyFont="1" applyFill="1" applyAlignment="1">
      <alignment horizontal="justify" vertical="center" wrapText="1"/>
    </xf>
    <xf numFmtId="0" fontId="22" fillId="13" borderId="1" xfId="0" applyFont="1" applyFill="1" applyBorder="1" applyAlignment="1" applyProtection="1">
      <alignment horizontal="left" vertical="center" wrapText="1"/>
      <protection locked="0"/>
    </xf>
    <xf numFmtId="0" fontId="22" fillId="19" borderId="1" xfId="0" applyFont="1" applyFill="1" applyBorder="1" applyAlignment="1" applyProtection="1">
      <alignment horizontal="left" vertical="center" wrapText="1"/>
      <protection locked="0"/>
    </xf>
    <xf numFmtId="0" fontId="22" fillId="23" borderId="1" xfId="0" applyFont="1" applyFill="1" applyBorder="1" applyAlignment="1" applyProtection="1">
      <alignment horizontal="left" vertical="center" wrapText="1"/>
      <protection locked="0"/>
    </xf>
    <xf numFmtId="0" fontId="22" fillId="24" borderId="1" xfId="0" applyFont="1" applyFill="1" applyBorder="1" applyAlignment="1" applyProtection="1">
      <alignment horizontal="left" vertical="center" wrapText="1"/>
      <protection locked="0"/>
    </xf>
    <xf numFmtId="0" fontId="0" fillId="22" borderId="1" xfId="0" applyFill="1" applyBorder="1" applyAlignment="1" applyProtection="1">
      <alignment horizontal="justify" vertical="center" wrapText="1"/>
      <protection locked="0"/>
    </xf>
    <xf numFmtId="0" fontId="22" fillId="0" borderId="0" xfId="0" applyFont="1" applyAlignment="1">
      <alignment horizontal="justify" vertical="center" wrapText="1"/>
    </xf>
    <xf numFmtId="9" fontId="0" fillId="0" borderId="0" xfId="0" applyNumberForma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0" fillId="13" borderId="1" xfId="0" applyFill="1" applyBorder="1" applyAlignment="1" applyProtection="1">
      <alignment horizontal="justify" vertical="center" wrapText="1"/>
      <protection locked="0"/>
    </xf>
    <xf numFmtId="1" fontId="0" fillId="0" borderId="0" xfId="0" applyNumberFormat="1" applyAlignment="1" applyProtection="1">
      <alignment horizontal="justify" vertical="center" wrapText="1"/>
      <protection locked="0"/>
    </xf>
    <xf numFmtId="9" fontId="0" fillId="0" borderId="1" xfId="0" applyNumberFormat="1" applyBorder="1" applyAlignment="1" applyProtection="1">
      <alignment horizontal="justify" vertical="center" wrapText="1"/>
      <protection locked="0"/>
    </xf>
    <xf numFmtId="0" fontId="0" fillId="19" borderId="1" xfId="0" applyFill="1" applyBorder="1" applyAlignment="1" applyProtection="1">
      <alignment horizontal="justify" vertical="center" wrapText="1"/>
      <protection locked="0"/>
    </xf>
    <xf numFmtId="0" fontId="0" fillId="23" borderId="1" xfId="0" applyFill="1" applyBorder="1" applyAlignment="1" applyProtection="1">
      <alignment horizontal="justify" vertical="center" wrapText="1"/>
      <protection locked="0"/>
    </xf>
    <xf numFmtId="1" fontId="0" fillId="0" borderId="1" xfId="0" applyNumberFormat="1" applyBorder="1" applyAlignment="1" applyProtection="1">
      <alignment horizontal="justify" vertical="center" wrapText="1"/>
      <protection locked="0"/>
    </xf>
    <xf numFmtId="0" fontId="0" fillId="24" borderId="1" xfId="0" applyFill="1" applyBorder="1" applyAlignment="1" applyProtection="1">
      <alignment horizontal="justify" vertical="center" wrapText="1"/>
      <protection locked="0"/>
    </xf>
    <xf numFmtId="9" fontId="49" fillId="0" borderId="1" xfId="0" applyNumberFormat="1" applyFont="1" applyBorder="1" applyAlignment="1">
      <alignment horizontal="center" vertical="center" wrapText="1"/>
    </xf>
    <xf numFmtId="0" fontId="49" fillId="0" borderId="1" xfId="0" applyFont="1" applyBorder="1" applyAlignment="1">
      <alignment horizontal="center" vertical="center" wrapText="1"/>
    </xf>
    <xf numFmtId="10" fontId="49" fillId="0" borderId="1" xfId="0" applyNumberFormat="1" applyFont="1" applyBorder="1" applyAlignment="1">
      <alignment horizontal="center" vertical="center" wrapText="1"/>
    </xf>
    <xf numFmtId="0" fontId="49" fillId="0" borderId="1" xfId="0" applyFont="1" applyBorder="1" applyAlignment="1">
      <alignment horizontal="left" vertical="center" wrapText="1"/>
    </xf>
    <xf numFmtId="0" fontId="50" fillId="0" borderId="1" xfId="0" applyFont="1" applyBorder="1" applyAlignment="1">
      <alignment horizontal="justify" vertical="center" wrapText="1"/>
    </xf>
    <xf numFmtId="0" fontId="57" fillId="0" borderId="0" xfId="0" applyFont="1" applyAlignment="1" applyProtection="1">
      <alignment horizontal="left" vertical="center" wrapText="1"/>
      <protection locked="0"/>
    </xf>
    <xf numFmtId="0" fontId="57" fillId="0" borderId="0" xfId="0" applyFont="1" applyAlignment="1">
      <alignment horizontal="justify" vertical="center" wrapText="1"/>
    </xf>
    <xf numFmtId="0" fontId="49" fillId="0" borderId="7" xfId="0" applyFont="1" applyBorder="1" applyAlignment="1">
      <alignment horizontal="center" vertical="center" wrapText="1"/>
    </xf>
    <xf numFmtId="0" fontId="57" fillId="0" borderId="1" xfId="0" applyFont="1" applyBorder="1" applyAlignment="1" applyProtection="1">
      <alignment horizontal="left" vertical="center" wrapText="1"/>
      <protection locked="0"/>
    </xf>
    <xf numFmtId="0" fontId="49" fillId="0" borderId="1" xfId="0" applyFont="1" applyBorder="1" applyAlignment="1" applyProtection="1">
      <alignment horizontal="left" wrapText="1"/>
      <protection locked="0"/>
    </xf>
    <xf numFmtId="0" fontId="49" fillId="0" borderId="1" xfId="0" applyFont="1" applyBorder="1" applyAlignment="1" applyProtection="1">
      <alignment wrapText="1"/>
      <protection locked="0"/>
    </xf>
    <xf numFmtId="0" fontId="49" fillId="0" borderId="1" xfId="0" applyFont="1" applyBorder="1" applyProtection="1">
      <protection locked="0"/>
    </xf>
    <xf numFmtId="0" fontId="60" fillId="0" borderId="7" xfId="0" applyFont="1" applyBorder="1" applyAlignment="1">
      <alignment vertical="center" wrapText="1"/>
    </xf>
    <xf numFmtId="0" fontId="60" fillId="0" borderId="1" xfId="0" applyFont="1" applyBorder="1" applyAlignment="1">
      <alignment horizontal="justify" vertical="center" wrapText="1"/>
    </xf>
    <xf numFmtId="0" fontId="50" fillId="16" borderId="1" xfId="0" applyFont="1" applyFill="1" applyBorder="1" applyAlignment="1">
      <alignment horizontal="justify" vertical="center" wrapText="1"/>
    </xf>
    <xf numFmtId="0" fontId="49" fillId="13" borderId="1" xfId="0" applyFont="1" applyFill="1" applyBorder="1" applyAlignment="1">
      <alignment horizontal="left" vertical="center" wrapText="1"/>
    </xf>
    <xf numFmtId="0" fontId="49" fillId="28" borderId="1" xfId="0" applyFont="1" applyFill="1" applyBorder="1" applyAlignment="1">
      <alignment horizontal="left" vertical="center" wrapText="1"/>
    </xf>
    <xf numFmtId="0" fontId="49" fillId="37" borderId="1" xfId="0" applyFont="1" applyFill="1" applyBorder="1" applyAlignment="1">
      <alignment horizontal="left" vertical="center" wrapText="1"/>
    </xf>
    <xf numFmtId="0" fontId="49" fillId="5" borderId="1" xfId="0" applyFont="1" applyFill="1" applyBorder="1" applyAlignment="1">
      <alignment horizontal="left" vertical="center" wrapText="1"/>
    </xf>
    <xf numFmtId="0" fontId="49" fillId="32" borderId="1" xfId="0" applyFont="1" applyFill="1" applyBorder="1" applyAlignment="1">
      <alignment horizontal="left" vertical="center" wrapText="1"/>
    </xf>
    <xf numFmtId="0" fontId="49" fillId="16" borderId="1" xfId="0" applyFont="1" applyFill="1" applyBorder="1" applyAlignment="1">
      <alignment horizontal="left" vertical="center" wrapText="1"/>
    </xf>
    <xf numFmtId="0" fontId="49" fillId="38" borderId="1" xfId="0" applyFont="1" applyFill="1" applyBorder="1" applyAlignment="1">
      <alignment horizontal="left" vertical="center" wrapText="1"/>
    </xf>
    <xf numFmtId="0" fontId="49" fillId="39" borderId="1" xfId="0" applyFont="1" applyFill="1" applyBorder="1" applyAlignment="1">
      <alignment horizontal="left" vertical="center" wrapText="1"/>
    </xf>
    <xf numFmtId="0" fontId="51" fillId="5" borderId="1" xfId="0" applyFont="1" applyFill="1" applyBorder="1" applyAlignment="1">
      <alignment horizontal="justify" vertical="center" wrapText="1"/>
    </xf>
    <xf numFmtId="0" fontId="49" fillId="41" borderId="1" xfId="0" applyFont="1" applyFill="1" applyBorder="1" applyAlignment="1">
      <alignment horizontal="left" vertical="center" wrapText="1"/>
    </xf>
    <xf numFmtId="0" fontId="49" fillId="42" borderId="1" xfId="0" applyFont="1" applyFill="1" applyBorder="1" applyAlignment="1">
      <alignment horizontal="left" vertical="center" wrapText="1"/>
    </xf>
    <xf numFmtId="0" fontId="61" fillId="28" borderId="1" xfId="0" applyFont="1" applyFill="1" applyBorder="1" applyAlignment="1">
      <alignment horizontal="justify" vertical="center" wrapText="1"/>
    </xf>
    <xf numFmtId="0" fontId="50" fillId="28" borderId="1" xfId="0" applyFont="1" applyFill="1" applyBorder="1" applyAlignment="1">
      <alignment horizontal="justify" vertical="center" wrapText="1"/>
    </xf>
    <xf numFmtId="0" fontId="50" fillId="40" borderId="1" xfId="0" applyFont="1" applyFill="1" applyBorder="1" applyAlignment="1">
      <alignment horizontal="justify" vertical="center" wrapText="1"/>
    </xf>
    <xf numFmtId="0" fontId="50" fillId="43" borderId="1" xfId="0" applyFont="1" applyFill="1" applyBorder="1" applyAlignment="1">
      <alignment horizontal="justify" vertical="center" wrapText="1"/>
    </xf>
    <xf numFmtId="0" fontId="50" fillId="32" borderId="1" xfId="0" applyFont="1" applyFill="1" applyBorder="1" applyAlignment="1">
      <alignment horizontal="justify" vertical="center" wrapText="1"/>
    </xf>
    <xf numFmtId="0" fontId="50" fillId="44" borderId="1" xfId="0" applyFont="1" applyFill="1" applyBorder="1" applyAlignment="1">
      <alignment horizontal="justify" vertical="center" wrapText="1"/>
    </xf>
    <xf numFmtId="0" fontId="50" fillId="10" borderId="1" xfId="0" applyFont="1" applyFill="1" applyBorder="1" applyAlignment="1">
      <alignment horizontal="justify" vertical="center" wrapText="1"/>
    </xf>
    <xf numFmtId="0" fontId="58" fillId="45" borderId="0" xfId="0" applyFont="1" applyFill="1" applyAlignment="1">
      <alignment horizontal="justify" vertical="center" wrapText="1"/>
    </xf>
    <xf numFmtId="0" fontId="22" fillId="20" borderId="0" xfId="0" applyFont="1" applyFill="1" applyAlignment="1">
      <alignment horizontal="justify" vertical="center" wrapText="1"/>
    </xf>
    <xf numFmtId="0" fontId="0" fillId="20" borderId="1" xfId="0" applyFill="1" applyBorder="1" applyAlignment="1" applyProtection="1">
      <alignment horizontal="justify" vertical="center" wrapText="1"/>
      <protection locked="0"/>
    </xf>
    <xf numFmtId="9" fontId="0" fillId="20" borderId="1" xfId="0" applyNumberFormat="1" applyFill="1" applyBorder="1" applyAlignment="1" applyProtection="1">
      <alignment horizontal="justify" vertical="center" wrapText="1"/>
      <protection locked="0"/>
    </xf>
    <xf numFmtId="1" fontId="0" fillId="20" borderId="1" xfId="0" applyNumberFormat="1" applyFill="1" applyBorder="1" applyAlignment="1" applyProtection="1">
      <alignment horizontal="justify" vertical="center" wrapText="1"/>
      <protection locked="0"/>
    </xf>
    <xf numFmtId="0" fontId="0" fillId="20" borderId="0" xfId="0" applyFill="1" applyAlignment="1" applyProtection="1">
      <alignment wrapText="1"/>
      <protection locked="0"/>
    </xf>
    <xf numFmtId="0" fontId="51" fillId="20" borderId="1" xfId="0" applyFont="1" applyFill="1" applyBorder="1" applyAlignment="1">
      <alignment horizontal="justify" vertical="center" wrapText="1"/>
    </xf>
    <xf numFmtId="0" fontId="0" fillId="44" borderId="1" xfId="0" applyFill="1" applyBorder="1" applyAlignment="1" applyProtection="1">
      <alignment horizontal="justify" vertical="center" wrapText="1"/>
      <protection locked="0"/>
    </xf>
    <xf numFmtId="0" fontId="22" fillId="44" borderId="0" xfId="0" applyFont="1" applyFill="1" applyAlignment="1">
      <alignment horizontal="justify" vertical="center" wrapText="1"/>
    </xf>
    <xf numFmtId="0" fontId="60" fillId="44" borderId="7" xfId="0" applyFont="1" applyFill="1" applyBorder="1" applyAlignment="1">
      <alignment vertical="center" wrapText="1"/>
    </xf>
    <xf numFmtId="9" fontId="0" fillId="44" borderId="1" xfId="0" applyNumberFormat="1" applyFill="1" applyBorder="1" applyAlignment="1" applyProtection="1">
      <alignment horizontal="justify" vertical="center" wrapText="1"/>
      <protection locked="0"/>
    </xf>
    <xf numFmtId="1" fontId="0" fillId="44" borderId="1" xfId="0" applyNumberFormat="1" applyFill="1" applyBorder="1" applyAlignment="1" applyProtection="1">
      <alignment horizontal="justify" vertical="center" wrapText="1"/>
      <protection locked="0"/>
    </xf>
    <xf numFmtId="0" fontId="0" fillId="44" borderId="0" xfId="0" applyFill="1" applyAlignment="1" applyProtection="1">
      <alignment wrapText="1"/>
      <protection locked="0"/>
    </xf>
    <xf numFmtId="0" fontId="60" fillId="44" borderId="1" xfId="0" applyFont="1" applyFill="1" applyBorder="1" applyAlignment="1">
      <alignment horizontal="justify" vertical="center" wrapText="1"/>
    </xf>
    <xf numFmtId="0" fontId="34" fillId="15" borderId="0" xfId="1" applyFont="1" applyFill="1" applyAlignment="1">
      <alignment horizontal="left" wrapText="1"/>
    </xf>
    <xf numFmtId="0" fontId="37"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5" xfId="0" applyFont="1" applyBorder="1" applyAlignment="1">
      <alignment horizontal="center" vertical="center" wrapText="1"/>
    </xf>
    <xf numFmtId="0" fontId="37" fillId="0" borderId="26"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28" xfId="0" applyFont="1" applyBorder="1" applyAlignment="1">
      <alignment horizontal="center" vertical="center" wrapText="1"/>
    </xf>
    <xf numFmtId="0" fontId="31" fillId="0" borderId="0" xfId="0" applyFont="1" applyAlignment="1">
      <alignment horizontal="center" vertical="center" wrapText="1"/>
    </xf>
    <xf numFmtId="0" fontId="34" fillId="13" borderId="0" xfId="1" applyFont="1" applyFill="1" applyAlignment="1">
      <alignment horizontal="left" wrapText="1"/>
    </xf>
    <xf numFmtId="0" fontId="26" fillId="8" borderId="33"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6" fillId="8" borderId="6" xfId="0" applyFont="1" applyFill="1" applyBorder="1" applyAlignment="1" applyProtection="1">
      <alignment horizontal="center" vertical="center" wrapText="1"/>
      <protection locked="0"/>
    </xf>
    <xf numFmtId="0" fontId="26" fillId="8" borderId="9" xfId="0" applyFont="1" applyFill="1" applyBorder="1" applyAlignment="1" applyProtection="1">
      <alignment horizontal="center" vertical="center" wrapText="1"/>
      <protection locked="0"/>
    </xf>
    <xf numFmtId="0" fontId="27" fillId="8" borderId="6" xfId="0" applyFont="1" applyFill="1" applyBorder="1" applyAlignment="1" applyProtection="1">
      <alignment horizontal="center" vertical="center" wrapText="1"/>
      <protection locked="0"/>
    </xf>
    <xf numFmtId="0" fontId="27" fillId="8" borderId="11" xfId="0" applyFont="1" applyFill="1" applyBorder="1" applyAlignment="1" applyProtection="1">
      <alignment horizontal="center" vertical="center" wrapText="1"/>
      <protection locked="0"/>
    </xf>
    <xf numFmtId="0" fontId="27" fillId="8" borderId="9" xfId="0" applyFont="1" applyFill="1" applyBorder="1" applyAlignment="1" applyProtection="1">
      <alignment horizontal="center" vertical="center" wrapText="1"/>
      <protection locked="0"/>
    </xf>
    <xf numFmtId="0" fontId="20" fillId="0" borderId="0" xfId="0" applyFont="1" applyAlignment="1">
      <alignment horizontal="left" vertical="center" wrapText="1"/>
    </xf>
    <xf numFmtId="0" fontId="27" fillId="8" borderId="7" xfId="0" applyFont="1" applyFill="1" applyBorder="1" applyAlignment="1">
      <alignment horizontal="center" vertical="center" wrapText="1"/>
    </xf>
    <xf numFmtId="0" fontId="27" fillId="8" borderId="8" xfId="0" applyFont="1" applyFill="1" applyBorder="1" applyAlignment="1">
      <alignment horizontal="center" vertical="center" wrapText="1"/>
    </xf>
    <xf numFmtId="0" fontId="27" fillId="8" borderId="6" xfId="0" applyFont="1" applyFill="1" applyBorder="1" applyAlignment="1">
      <alignment horizontal="center" vertical="center" wrapText="1"/>
    </xf>
    <xf numFmtId="0" fontId="27" fillId="8" borderId="9" xfId="0" applyFont="1" applyFill="1" applyBorder="1" applyAlignment="1">
      <alignment horizontal="center" vertical="center" wrapText="1"/>
    </xf>
    <xf numFmtId="0" fontId="26" fillId="32" borderId="7" xfId="0" applyFont="1" applyFill="1" applyBorder="1" applyAlignment="1">
      <alignment horizontal="center" vertical="center" wrapText="1"/>
    </xf>
    <xf numFmtId="0" fontId="26" fillId="32" borderId="8" xfId="0" applyFont="1" applyFill="1" applyBorder="1" applyAlignment="1">
      <alignment horizontal="center" vertical="center" wrapText="1"/>
    </xf>
    <xf numFmtId="0" fontId="20" fillId="0" borderId="4" xfId="0" applyFont="1" applyBorder="1" applyAlignment="1">
      <alignment horizontal="left" vertical="center" wrapText="1"/>
    </xf>
    <xf numFmtId="0" fontId="26" fillId="4" borderId="7"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26" fillId="33" borderId="1" xfId="0" applyFont="1" applyFill="1" applyBorder="1" applyAlignment="1" applyProtection="1">
      <alignment horizontal="center" vertical="center" wrapText="1"/>
      <protection locked="0"/>
    </xf>
    <xf numFmtId="0" fontId="26" fillId="36" borderId="1" xfId="0" applyFont="1" applyFill="1" applyBorder="1" applyAlignment="1" applyProtection="1">
      <alignment horizontal="center" vertical="center" wrapText="1"/>
      <protection locked="0"/>
    </xf>
    <xf numFmtId="0" fontId="26" fillId="36" borderId="7" xfId="0" applyFont="1" applyFill="1" applyBorder="1" applyAlignment="1" applyProtection="1">
      <alignment horizontal="center" vertical="center" wrapText="1"/>
      <protection locked="0"/>
    </xf>
    <xf numFmtId="0" fontId="26" fillId="35" borderId="1" xfId="0" applyFont="1" applyFill="1" applyBorder="1" applyAlignment="1" applyProtection="1">
      <alignment horizontal="center" vertical="center" wrapText="1"/>
      <protection locked="0"/>
    </xf>
    <xf numFmtId="0" fontId="26" fillId="35" borderId="7" xfId="0" applyFont="1" applyFill="1" applyBorder="1" applyAlignment="1" applyProtection="1">
      <alignment horizontal="center" vertical="center" wrapText="1"/>
      <protection locked="0"/>
    </xf>
    <xf numFmtId="0" fontId="26" fillId="34" borderId="7" xfId="0" applyFont="1" applyFill="1" applyBorder="1" applyAlignment="1" applyProtection="1">
      <alignment horizontal="center" vertical="center" wrapText="1"/>
      <protection locked="0"/>
    </xf>
    <xf numFmtId="0" fontId="26" fillId="34" borderId="5" xfId="0" applyFont="1" applyFill="1" applyBorder="1" applyAlignment="1" applyProtection="1">
      <alignment horizontal="center" vertical="center" wrapText="1"/>
      <protection locked="0"/>
    </xf>
    <xf numFmtId="0" fontId="26" fillId="12" borderId="1" xfId="0" applyFont="1" applyFill="1" applyBorder="1" applyAlignment="1" applyProtection="1">
      <alignment horizontal="center" vertical="center" wrapText="1"/>
      <protection locked="0"/>
    </xf>
    <xf numFmtId="0" fontId="26" fillId="12" borderId="7" xfId="0" applyFont="1" applyFill="1" applyBorder="1" applyAlignment="1" applyProtection="1">
      <alignment horizontal="center" vertical="center" wrapText="1"/>
      <protection locked="0"/>
    </xf>
    <xf numFmtId="0" fontId="47" fillId="4" borderId="0" xfId="0" applyFont="1" applyFill="1" applyAlignment="1">
      <alignment horizontal="center" vertical="center" wrapText="1"/>
    </xf>
    <xf numFmtId="0" fontId="17" fillId="12" borderId="1" xfId="0" applyFont="1" applyFill="1" applyBorder="1" applyAlignment="1" applyProtection="1">
      <alignment horizontal="center" vertical="center" wrapText="1"/>
      <protection locked="0"/>
    </xf>
    <xf numFmtId="0" fontId="17" fillId="12" borderId="7" xfId="0" applyFont="1" applyFill="1" applyBorder="1" applyAlignment="1" applyProtection="1">
      <alignment horizontal="center" vertical="center" wrapText="1"/>
      <protection locked="0"/>
    </xf>
    <xf numFmtId="0" fontId="17" fillId="46" borderId="0" xfId="0" applyFont="1" applyFill="1" applyAlignment="1" applyProtection="1">
      <alignment horizontal="center" vertical="center" wrapText="1"/>
      <protection locked="0"/>
    </xf>
    <xf numFmtId="0" fontId="17" fillId="12" borderId="1" xfId="0" applyFont="1" applyFill="1" applyBorder="1" applyAlignment="1">
      <alignment horizontal="center" vertical="center" wrapText="1"/>
    </xf>
    <xf numFmtId="0" fontId="17" fillId="12" borderId="7" xfId="0" applyFont="1" applyFill="1" applyBorder="1" applyAlignment="1">
      <alignment horizontal="center" vertical="center" wrapText="1"/>
    </xf>
    <xf numFmtId="0" fontId="17" fillId="11" borderId="0" xfId="0" applyFont="1" applyFill="1" applyAlignment="1" applyProtection="1">
      <alignment horizontal="center" vertical="center" wrapText="1"/>
      <protection locked="0"/>
    </xf>
    <xf numFmtId="0" fontId="17" fillId="12" borderId="12" xfId="0" applyFont="1" applyFill="1" applyBorder="1" applyAlignment="1" applyProtection="1">
      <alignment horizontal="center" vertical="center" wrapText="1"/>
      <protection locked="0"/>
    </xf>
    <xf numFmtId="0" fontId="17" fillId="12" borderId="13" xfId="0" applyFont="1" applyFill="1" applyBorder="1" applyAlignment="1" applyProtection="1">
      <alignment horizontal="center" vertical="center" wrapText="1"/>
      <protection locked="0"/>
    </xf>
    <xf numFmtId="1" fontId="17" fillId="12" borderId="14" xfId="0" applyNumberFormat="1" applyFont="1" applyFill="1" applyBorder="1" applyAlignment="1" applyProtection="1">
      <alignment horizontal="center" vertical="center" wrapText="1"/>
      <protection locked="0"/>
    </xf>
    <xf numFmtId="0" fontId="18" fillId="31" borderId="1" xfId="0" applyFont="1" applyFill="1" applyBorder="1" applyAlignment="1">
      <alignment horizontal="center" vertical="center" wrapText="1"/>
    </xf>
    <xf numFmtId="0" fontId="18" fillId="31" borderId="7"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7"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18" fillId="13" borderId="7"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6" borderId="1" xfId="0" applyFont="1" applyFill="1" applyBorder="1" applyAlignment="1" applyProtection="1">
      <alignment horizontal="center" vertical="center" wrapText="1"/>
      <protection locked="0"/>
    </xf>
    <xf numFmtId="0" fontId="18" fillId="6" borderId="7" xfId="0" applyFont="1" applyFill="1" applyBorder="1" applyAlignment="1" applyProtection="1">
      <alignment horizontal="center" vertical="center" wrapText="1"/>
      <protection locked="0"/>
    </xf>
    <xf numFmtId="0" fontId="11" fillId="0" borderId="4" xfId="0" applyFont="1" applyBorder="1" applyAlignment="1">
      <alignment horizontal="left" vertical="center" wrapText="1"/>
    </xf>
    <xf numFmtId="0" fontId="11" fillId="0" borderId="4" xfId="0" applyFont="1" applyBorder="1" applyAlignment="1">
      <alignment horizontal="left" vertical="center"/>
    </xf>
    <xf numFmtId="0" fontId="47" fillId="9" borderId="1" xfId="0" applyFont="1" applyFill="1" applyBorder="1" applyAlignment="1">
      <alignment horizontal="center" vertical="center" wrapText="1"/>
    </xf>
    <xf numFmtId="0" fontId="47" fillId="9" borderId="7"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47" fillId="6" borderId="7"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11" fillId="0" borderId="0" xfId="0" applyFont="1" applyAlignment="1">
      <alignment horizontal="left" vertical="center"/>
    </xf>
    <xf numFmtId="0" fontId="18" fillId="9" borderId="8" xfId="0" applyFont="1" applyFill="1" applyBorder="1" applyAlignment="1">
      <alignment horizontal="center" vertical="center" wrapText="1"/>
    </xf>
    <xf numFmtId="0" fontId="16" fillId="7" borderId="17" xfId="0" applyFont="1" applyFill="1" applyBorder="1" applyAlignment="1">
      <alignment horizontal="center" vertical="center" wrapText="1" readingOrder="1"/>
    </xf>
    <xf numFmtId="0" fontId="20" fillId="0" borderId="0" xfId="0" applyFont="1" applyAlignment="1">
      <alignment horizontal="left" vertical="center"/>
    </xf>
    <xf numFmtId="0" fontId="16" fillId="7" borderId="15" xfId="0" applyFont="1" applyFill="1" applyBorder="1" applyAlignment="1">
      <alignment horizontal="center" vertical="center" wrapText="1" readingOrder="1"/>
    </xf>
    <xf numFmtId="0" fontId="16" fillId="7" borderId="16" xfId="0" applyFont="1" applyFill="1" applyBorder="1" applyAlignment="1">
      <alignment horizontal="center" vertical="center" wrapText="1" readingOrder="1"/>
    </xf>
    <xf numFmtId="0" fontId="16" fillId="7" borderId="8" xfId="0" applyFont="1" applyFill="1" applyBorder="1" applyAlignment="1">
      <alignment horizontal="center" vertical="center" wrapText="1" readingOrder="1"/>
    </xf>
    <xf numFmtId="0" fontId="16" fillId="7" borderId="5" xfId="0" applyFont="1" applyFill="1" applyBorder="1" applyAlignment="1">
      <alignment horizontal="center" vertical="center" wrapText="1" readingOrder="1"/>
    </xf>
  </cellXfs>
  <cellStyles count="11">
    <cellStyle name="Hipervínculo" xfId="1" builtinId="8"/>
    <cellStyle name="Normal" xfId="0" builtinId="0"/>
    <cellStyle name="Normal 2" xfId="2"/>
    <cellStyle name="Normal 2 2" xfId="5"/>
    <cellStyle name="Normal 2 3" xfId="8"/>
    <cellStyle name="Normal 3" xfId="3"/>
    <cellStyle name="Normal 3 2" xfId="6"/>
    <cellStyle name="Normal 3 3" xfId="9"/>
    <cellStyle name="Normal 4" xfId="4"/>
    <cellStyle name="Normal 4 2" xfId="7"/>
    <cellStyle name="Normal 4 3" xfId="10"/>
  </cellStyles>
  <dxfs count="115">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border>
    </dxf>
    <dxf>
      <font>
        <b val="0"/>
        <i val="0"/>
        <color theme="1" tint="0.24994659260841701"/>
      </font>
      <border>
        <left style="thin">
          <color rgb="FF002060"/>
        </left>
        <right style="thin">
          <color rgb="FF002060"/>
        </right>
        <top style="thin">
          <color rgb="FF002060"/>
        </top>
        <bottom style="thin">
          <color rgb="FF002060"/>
        </bottom>
      </border>
    </dxf>
    <dxf>
      <font>
        <b val="0"/>
        <i val="0"/>
        <color theme="1" tint="0.24994659260841701"/>
      </font>
      <border>
        <left style="thin">
          <color rgb="FF002060"/>
        </left>
        <right style="thin">
          <color rgb="FF002060"/>
        </right>
        <top style="thin">
          <color rgb="FF002060"/>
        </top>
        <bottom style="thin">
          <color rgb="FF002060"/>
        </bottom>
      </border>
    </dxf>
    <dxf>
      <font>
        <b val="0"/>
        <i val="0"/>
        <color theme="1" tint="0.24994659260841701"/>
      </font>
      <border>
        <left style="thin">
          <color rgb="FF002060"/>
        </left>
        <right style="thin">
          <color rgb="FF002060"/>
        </right>
        <top style="thin">
          <color rgb="FF002060"/>
        </top>
        <bottom style="thin">
          <color rgb="FF002060"/>
        </bottom>
      </border>
    </dxf>
    <dxf>
      <font>
        <b val="0"/>
        <i val="0"/>
        <color theme="1" tint="0.24994659260841701"/>
      </font>
      <border>
        <left style="thin">
          <color rgb="FF002060"/>
        </left>
        <right style="thin">
          <color rgb="FF002060"/>
        </right>
        <top style="thin">
          <color rgb="FF002060"/>
        </top>
        <bottom style="thin">
          <color rgb="FF002060"/>
        </bottom>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strike val="0"/>
        <condense val="0"/>
        <extend val="0"/>
        <outline val="0"/>
        <shadow val="0"/>
        <u val="none"/>
        <vertAlign val="baseline"/>
        <sz val="10"/>
        <color theme="1"/>
        <name val="Calibri"/>
        <scheme val="minor"/>
      </font>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Calibri"/>
        <scheme val="minor"/>
      </font>
      <numFmt numFmtId="0" formatCode="General"/>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name val="Calibri"/>
        <scheme val="minor"/>
      </font>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1"/>
        <name val="Arial"/>
        <scheme val="none"/>
      </font>
      <fill>
        <patternFill patternType="solid">
          <fgColor indexed="64"/>
          <bgColor theme="0"/>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name val="Calibri"/>
        <scheme val="none"/>
      </font>
      <alignment textRotation="0" wrapText="1" indent="0" justifyLastLine="0" shrinkToFit="0" readingOrder="0"/>
      <protection locked="0" hidden="0"/>
    </dxf>
    <dxf>
      <font>
        <b/>
        <i val="0"/>
        <strike val="0"/>
        <condense val="0"/>
        <extend val="0"/>
        <outline val="0"/>
        <shadow val="0"/>
        <u val="none"/>
        <vertAlign val="baseline"/>
        <sz val="11"/>
        <color rgb="FFFFFFFF"/>
        <name val="Calibri"/>
        <scheme val="minor"/>
      </font>
      <fill>
        <patternFill patternType="solid">
          <fgColor indexed="64"/>
          <bgColor rgb="FF33276B"/>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val="0"/>
        <i val="0"/>
        <color theme="1" tint="0.24994659260841701"/>
      </font>
      <border>
        <left style="thin">
          <color rgb="FF002060"/>
        </left>
        <right style="thin">
          <color rgb="FF002060"/>
        </right>
        <top style="thin">
          <color rgb="FF002060"/>
        </top>
        <bottom style="thin">
          <color rgb="FF002060"/>
        </bottom>
        <vertical/>
        <horizontal/>
      </border>
    </dxf>
    <dxf>
      <font>
        <color rgb="FF9C0006"/>
      </font>
      <fill>
        <patternFill>
          <bgColor rgb="FFFFC7CE"/>
        </patternFill>
      </fill>
    </dxf>
    <dxf>
      <font>
        <b val="0"/>
        <i val="0"/>
        <strike val="0"/>
        <condense val="0"/>
        <extend val="0"/>
        <outline val="0"/>
        <shadow val="0"/>
        <u val="none"/>
        <vertAlign val="baseline"/>
        <sz val="10"/>
        <color theme="1"/>
        <name val="Calibri"/>
        <scheme val="minor"/>
      </font>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Calibri"/>
        <scheme val="minor"/>
      </font>
      <numFmt numFmtId="0" formatCode="General"/>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name val="Calibri"/>
        <scheme val="minor"/>
      </font>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1"/>
        <name val="Arial"/>
        <scheme val="none"/>
      </font>
      <fill>
        <patternFill patternType="solid">
          <fgColor indexed="64"/>
          <bgColor theme="0"/>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name val="Calibri"/>
        <scheme val="minor"/>
      </font>
      <alignment textRotation="0" wrapText="1" indent="0" justifyLastLine="0" shrinkToFit="0" readingOrder="0"/>
      <protection locked="0" hidden="0"/>
    </dxf>
    <dxf>
      <font>
        <b/>
        <i val="0"/>
        <strike val="0"/>
        <condense val="0"/>
        <extend val="0"/>
        <outline val="0"/>
        <shadow val="0"/>
        <u val="none"/>
        <vertAlign val="baseline"/>
        <sz val="11"/>
        <color rgb="FFFFFFFF"/>
        <name val="Calibri"/>
        <scheme val="minor"/>
      </font>
      <fill>
        <patternFill patternType="solid">
          <fgColor indexed="64"/>
          <bgColor rgb="FF33276B"/>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val="0"/>
        <i val="0"/>
        <color theme="1" tint="0.24994659260841701"/>
      </font>
      <border>
        <left style="thin">
          <color rgb="FF002060"/>
        </left>
        <right style="thin">
          <color rgb="FF002060"/>
        </right>
        <top style="thin">
          <color rgb="FF002060"/>
        </top>
        <bottom style="thin">
          <color rgb="FF002060"/>
        </bottom>
        <vertical/>
        <horizontal/>
      </border>
    </dxf>
    <dxf>
      <font>
        <color rgb="FF9C0006"/>
      </font>
      <fill>
        <patternFill>
          <bgColor rgb="FFFFC7CE"/>
        </patternFill>
      </fill>
    </dxf>
    <dxf>
      <font>
        <b val="0"/>
        <i val="0"/>
        <color theme="1" tint="0.24994659260841701"/>
      </font>
      <border>
        <left style="thin">
          <color rgb="FF002060"/>
        </left>
        <right style="thin">
          <color rgb="FF002060"/>
        </right>
        <top style="thin">
          <color rgb="FF002060"/>
        </top>
        <bottom style="thin">
          <color rgb="FF002060"/>
        </bottom>
        <vertical/>
        <horizontal/>
      </border>
    </dxf>
    <dxf>
      <font>
        <strike val="0"/>
        <outline val="0"/>
        <shadow val="0"/>
        <u val="none"/>
        <vertAlign val="baseline"/>
        <sz val="10"/>
        <color theme="1"/>
        <name val="Calibri"/>
        <scheme val="minor"/>
      </font>
      <alignment textRotation="0" wrapText="1" indent="0" justifyLastLine="0" shrinkToFit="0" readingOrder="0"/>
      <protection locked="0" hidden="0"/>
    </dxf>
    <dxf>
      <font>
        <strike val="0"/>
        <outline val="0"/>
        <shadow val="0"/>
        <u val="none"/>
        <vertAlign val="baseline"/>
        <sz val="10"/>
        <color theme="1"/>
        <name val="Calibri"/>
        <scheme val="minor"/>
      </font>
      <numFmt numFmtId="0" formatCode="General"/>
      <alignment horizontal="center" vertical="center" textRotation="0" wrapText="1" indent="0" justifyLastLine="0" shrinkToFit="0" readingOrder="0"/>
      <protection locked="0" hidden="0"/>
    </dxf>
    <dxf>
      <font>
        <b val="0"/>
        <strike val="0"/>
        <outline val="0"/>
        <shadow val="0"/>
        <u val="none"/>
        <vertAlign val="baseline"/>
        <sz val="9"/>
        <color theme="1"/>
        <name val="Arial"/>
        <scheme val="none"/>
      </font>
      <alignment horizontal="justify"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val="0"/>
        <strike val="0"/>
        <outline val="0"/>
        <shadow val="0"/>
        <u val="none"/>
        <vertAlign val="baseline"/>
        <sz val="9"/>
        <color theme="1"/>
        <name val="Arial"/>
        <scheme val="none"/>
      </font>
      <alignment horizontal="justify" vertical="center" textRotation="0" wrapText="1" indent="0" justifyLastLine="0" shrinkToFit="0" readingOrder="0"/>
      <border diagonalUp="0" diagonalDown="0" outline="0">
        <left/>
        <right/>
        <top style="thin">
          <color indexed="64"/>
        </top>
        <bottom style="thin">
          <color indexed="64"/>
        </bottom>
      </border>
      <protection locked="0" hidden="0"/>
    </dxf>
    <dxf>
      <font>
        <b val="0"/>
        <strike val="0"/>
        <outline val="0"/>
        <shadow val="0"/>
        <u val="none"/>
        <vertAlign val="baseline"/>
        <sz val="9"/>
        <color theme="1"/>
        <name val="Arial"/>
        <scheme val="none"/>
      </font>
      <alignment horizontal="justify"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9"/>
        <color theme="1"/>
        <name val="Arial"/>
        <scheme val="none"/>
      </font>
      <alignment horizontal="justify"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9"/>
        <color theme="1"/>
        <name val="Arial"/>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sz val="10"/>
        <color theme="1"/>
        <name val="Calibri"/>
        <scheme val="minor"/>
      </font>
      <alignment textRotation="0" wrapText="1" indent="0" justifyLastLine="0" shrinkToFit="0" readingOrder="0"/>
      <protection locked="0" hidden="0"/>
    </dxf>
    <dxf>
      <font>
        <strike val="0"/>
        <outline val="0"/>
        <shadow val="0"/>
        <u val="none"/>
        <vertAlign val="baseline"/>
        <sz val="11"/>
        <color theme="1"/>
        <name val="Calibri"/>
        <scheme val="minor"/>
      </font>
      <alignment textRotation="0" wrapText="1" indent="0" justifyLastLine="0" shrinkToFit="0" readingOrder="0"/>
      <protection locked="0" hidden="0"/>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strike val="0"/>
        <outline val="0"/>
        <shadow val="0"/>
        <u val="none"/>
        <vertAlign val="baseline"/>
        <sz val="10"/>
        <color theme="1"/>
        <name val="Calibri"/>
        <scheme val="minor"/>
      </font>
      <numFmt numFmtId="0" formatCode="General"/>
      <alignment horizontal="center" vertical="center" textRotation="0" wrapText="1" indent="0" justifyLastLine="0" shrinkToFit="0" readingOrder="0"/>
      <border outline="0">
        <left style="thin">
          <color indexed="64"/>
        </left>
      </border>
      <protection locked="0" hidden="0"/>
    </dxf>
    <dxf>
      <font>
        <b val="0"/>
        <strike val="0"/>
        <outline val="0"/>
        <shadow val="0"/>
        <u val="none"/>
        <vertAlign val="baseline"/>
        <sz val="9"/>
        <color theme="1"/>
        <name val="Arial"/>
        <scheme val="none"/>
      </font>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strike val="0"/>
        <outline val="0"/>
        <shadow val="0"/>
        <u val="none"/>
        <vertAlign val="baseline"/>
        <sz val="9"/>
        <color theme="1"/>
        <name val="Arial"/>
        <scheme val="none"/>
      </font>
      <fill>
        <patternFill>
          <fgColor indexed="64"/>
          <bgColor theme="0"/>
        </patternFill>
      </fill>
      <alignment horizontal="justify"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strike val="0"/>
        <outline val="0"/>
        <shadow val="0"/>
        <u val="none"/>
        <vertAlign val="baseline"/>
        <sz val="9"/>
        <color theme="1"/>
        <name val="Arial"/>
        <scheme val="none"/>
      </font>
      <fill>
        <patternFill>
          <fgColor indexed="64"/>
          <bgColor theme="0"/>
        </patternFill>
      </fill>
      <alignment horizontal="justify"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9"/>
        <color theme="1"/>
        <name val="Arial"/>
        <scheme val="none"/>
      </font>
      <fill>
        <patternFill>
          <fgColor indexed="64"/>
          <bgColor theme="0"/>
        </patternFill>
      </fill>
      <alignment horizontal="justify"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9"/>
        <color theme="1"/>
        <name val="Arial"/>
        <scheme val="none"/>
      </font>
      <fill>
        <patternFill>
          <fgColor indexed="64"/>
          <bgColor theme="0"/>
        </patternFill>
      </fill>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rgb="FF000000"/>
        <name val="Calibri"/>
        <scheme val="none"/>
      </font>
      <alignment textRotation="0" wrapText="1" indent="0" justifyLastLine="0" shrinkToFit="0" readingOrder="0"/>
      <protection locked="0" hidden="0"/>
    </dxf>
    <dxf>
      <font>
        <strike val="0"/>
        <outline val="0"/>
        <shadow val="0"/>
        <u val="none"/>
        <vertAlign val="baseline"/>
        <sz val="11"/>
        <color theme="1"/>
        <name val="Calibri"/>
        <scheme val="minor"/>
      </font>
      <alignment textRotation="0" wrapText="1" indent="0" justifyLastLine="0" shrinkToFit="0" readingOrder="0"/>
      <protection locked="0" hidden="0"/>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s>
  <tableStyles count="1" defaultTableStyle="TableStyleMedium2" defaultPivotStyle="PivotStyleLight16">
    <tableStyle name="Estilo de tabla 1" pivot="0" count="0"/>
  </tableStyles>
  <colors>
    <mruColors>
      <color rgb="FFD9D5EF"/>
      <color rgb="FFADA3DD"/>
      <color rgb="FF00FF99"/>
      <color rgb="FF665EA5"/>
      <color rgb="FFFF5050"/>
      <color rgb="FFE72B50"/>
      <color rgb="FF33276B"/>
      <color rgb="FF4089C9"/>
      <color rgb="FF008783"/>
      <color rgb="FFF3E7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TABLA DE CONTENIDOS'!A1"/></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TABLA DE CONTENIDOS'!A1"/></Relationships>
</file>

<file path=xl/drawings/_rels/drawing1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TABLA DE CONTENIDOS'!A1"/></Relationships>
</file>

<file path=xl/drawings/_rels/drawing1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1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hyperlink" Target="#'TABLA DE CONTENIDOS'!A1"/><Relationship Id="rId1" Type="http://schemas.openxmlformats.org/officeDocument/2006/relationships/image" Target="../media/image2.jpg"/></Relationships>
</file>

<file path=xl/drawings/_rels/drawing1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TABLA DE CONTENIDOS'!A1"/><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absolute">
    <xdr:from>
      <xdr:col>13</xdr:col>
      <xdr:colOff>1783556</xdr:colOff>
      <xdr:row>1</xdr:row>
      <xdr:rowOff>162719</xdr:rowOff>
    </xdr:from>
    <xdr:to>
      <xdr:col>15</xdr:col>
      <xdr:colOff>600076</xdr:colOff>
      <xdr:row>1</xdr:row>
      <xdr:rowOff>523875</xdr:rowOff>
    </xdr:to>
    <xdr:grpSp>
      <xdr:nvGrpSpPr>
        <xdr:cNvPr id="2" name="Grupo 1">
          <a:hlinkClick xmlns:r="http://schemas.openxmlformats.org/officeDocument/2006/relationships" r:id="rId1"/>
          <a:extLst>
            <a:ext uri="{FF2B5EF4-FFF2-40B4-BE49-F238E27FC236}">
              <a16:creationId xmlns:a16="http://schemas.microsoft.com/office/drawing/2014/main" id="{42A08074-A75B-B84A-BF59-A8174D0B8738}"/>
            </a:ext>
          </a:extLst>
        </xdr:cNvPr>
        <xdr:cNvGrpSpPr/>
      </xdr:nvGrpSpPr>
      <xdr:grpSpPr>
        <a:xfrm>
          <a:off x="21199902" y="351126"/>
          <a:ext cx="1412344" cy="361156"/>
          <a:chOff x="8959374" y="4724400"/>
          <a:chExt cx="1340327" cy="469900"/>
        </a:xfrm>
      </xdr:grpSpPr>
      <xdr:sp macro="" textlink="">
        <xdr:nvSpPr>
          <xdr:cNvPr id="3" name="CuadroTexto 2">
            <a:extLst>
              <a:ext uri="{FF2B5EF4-FFF2-40B4-BE49-F238E27FC236}">
                <a16:creationId xmlns:a16="http://schemas.microsoft.com/office/drawing/2014/main" id="{2ECDDE40-27A1-22CE-1662-9468C54D1F8A}"/>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2000" b="1">
                <a:solidFill>
                  <a:srgbClr val="002060"/>
                </a:solidFill>
                <a:latin typeface="Arial" panose="020B0604020202020204" pitchFamily="34" charset="0"/>
                <a:cs typeface="Arial" panose="020B0604020202020204" pitchFamily="34" charset="0"/>
              </a:rPr>
              <a:t>Inicio</a:t>
            </a:r>
          </a:p>
        </xdr:txBody>
      </xdr:sp>
      <xdr:pic>
        <xdr:nvPicPr>
          <xdr:cNvPr id="4" name="Imagen 3" descr="Casa Sitio Web Comienzo - Gráficos vectoriales gratis en Pixabay - Pixabay">
            <a:extLst>
              <a:ext uri="{FF2B5EF4-FFF2-40B4-BE49-F238E27FC236}">
                <a16:creationId xmlns:a16="http://schemas.microsoft.com/office/drawing/2014/main" id="{B6491CC9-1A24-EE14-AA69-54CEFB41B1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460374</xdr:colOff>
      <xdr:row>2</xdr:row>
      <xdr:rowOff>299508</xdr:rowOff>
    </xdr:from>
    <xdr:to>
      <xdr:col>10</xdr:col>
      <xdr:colOff>623357</xdr:colOff>
      <xdr:row>5</xdr:row>
      <xdr:rowOff>629708</xdr:rowOff>
    </xdr:to>
    <xdr:grpSp>
      <xdr:nvGrpSpPr>
        <xdr:cNvPr id="2" name="Grupo 1">
          <a:extLst>
            <a:ext uri="{FF2B5EF4-FFF2-40B4-BE49-F238E27FC236}">
              <a16:creationId xmlns:a16="http://schemas.microsoft.com/office/drawing/2014/main" id="{652CB876-1F05-4DFC-9FCB-C21EAC6542EC}"/>
            </a:ext>
          </a:extLst>
        </xdr:cNvPr>
        <xdr:cNvGrpSpPr/>
      </xdr:nvGrpSpPr>
      <xdr:grpSpPr>
        <a:xfrm>
          <a:off x="13149791" y="1220258"/>
          <a:ext cx="3179233" cy="1944159"/>
          <a:chOff x="9315450" y="800100"/>
          <a:chExt cx="4036733" cy="1866900"/>
        </a:xfrm>
      </xdr:grpSpPr>
      <xdr:pic>
        <xdr:nvPicPr>
          <xdr:cNvPr id="3" name="Imagen 2">
            <a:extLst>
              <a:ext uri="{FF2B5EF4-FFF2-40B4-BE49-F238E27FC236}">
                <a16:creationId xmlns:a16="http://schemas.microsoft.com/office/drawing/2014/main" id="{2E4ADB64-EE2A-6801-02E9-9DE0CFE4AB9E}"/>
              </a:ext>
            </a:extLst>
          </xdr:cNvPr>
          <xdr:cNvPicPr>
            <a:picLocks noChangeAspect="1"/>
          </xdr:cNvPicPr>
        </xdr:nvPicPr>
        <xdr:blipFill>
          <a:blip xmlns:r="http://schemas.openxmlformats.org/officeDocument/2006/relationships" r:embed="rId1"/>
          <a:stretch>
            <a:fillRect/>
          </a:stretch>
        </xdr:blipFill>
        <xdr:spPr>
          <a:xfrm>
            <a:off x="9315450" y="800100"/>
            <a:ext cx="4036733" cy="1866900"/>
          </a:xfrm>
          <a:prstGeom prst="rect">
            <a:avLst/>
          </a:prstGeom>
        </xdr:spPr>
      </xdr:pic>
      <xdr:sp macro="" textlink="">
        <xdr:nvSpPr>
          <xdr:cNvPr id="4" name="CuadroTexto 3">
            <a:extLst>
              <a:ext uri="{FF2B5EF4-FFF2-40B4-BE49-F238E27FC236}">
                <a16:creationId xmlns:a16="http://schemas.microsoft.com/office/drawing/2014/main" id="{96B7D11D-3D81-406C-5645-40160730FB31}"/>
              </a:ext>
            </a:extLst>
          </xdr:cNvPr>
          <xdr:cNvSpPr txBox="1"/>
        </xdr:nvSpPr>
        <xdr:spPr>
          <a:xfrm>
            <a:off x="9363794" y="1531575"/>
            <a:ext cx="2948992" cy="731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050">
                <a:solidFill>
                  <a:schemeClr val="tx1">
                    <a:lumMod val="65000"/>
                    <a:lumOff val="35000"/>
                  </a:schemeClr>
                </a:solidFill>
                <a:latin typeface="+mn-lt"/>
                <a:cs typeface="Arial" panose="020B0604020202020204" pitchFamily="34" charset="0"/>
              </a:rPr>
              <a:t>A partir de las temáticas estratégicas se realizará la identificación de problemas y potencialidades</a:t>
            </a:r>
          </a:p>
        </xdr:txBody>
      </xdr:sp>
    </xdr:grpSp>
    <xdr:clientData/>
  </xdr:twoCellAnchor>
  <xdr:twoCellAnchor editAs="absolute">
    <xdr:from>
      <xdr:col>5</xdr:col>
      <xdr:colOff>1055555</xdr:colOff>
      <xdr:row>1</xdr:row>
      <xdr:rowOff>186202</xdr:rowOff>
    </xdr:from>
    <xdr:to>
      <xdr:col>5</xdr:col>
      <xdr:colOff>1911615</xdr:colOff>
      <xdr:row>2</xdr:row>
      <xdr:rowOff>190500</xdr:rowOff>
    </xdr:to>
    <xdr:grpSp>
      <xdr:nvGrpSpPr>
        <xdr:cNvPr id="5" name="Grupo 4">
          <a:hlinkClick xmlns:r="http://schemas.openxmlformats.org/officeDocument/2006/relationships" r:id="rId2"/>
          <a:extLst>
            <a:ext uri="{FF2B5EF4-FFF2-40B4-BE49-F238E27FC236}">
              <a16:creationId xmlns:a16="http://schemas.microsoft.com/office/drawing/2014/main" id="{7677E950-9A3F-4BED-80D3-DF51F5F057F0}"/>
            </a:ext>
          </a:extLst>
        </xdr:cNvPr>
        <xdr:cNvGrpSpPr/>
      </xdr:nvGrpSpPr>
      <xdr:grpSpPr>
        <a:xfrm>
          <a:off x="11723555" y="789452"/>
          <a:ext cx="856060" cy="321798"/>
          <a:chOff x="8902030" y="4724400"/>
          <a:chExt cx="1479382" cy="490623"/>
        </a:xfrm>
      </xdr:grpSpPr>
      <xdr:sp macro="" textlink="">
        <xdr:nvSpPr>
          <xdr:cNvPr id="6" name="CuadroTexto 5">
            <a:extLst>
              <a:ext uri="{FF2B5EF4-FFF2-40B4-BE49-F238E27FC236}">
                <a16:creationId xmlns:a16="http://schemas.microsoft.com/office/drawing/2014/main" id="{2079DEEE-A4AE-4117-9ACF-E6472CA2D6F8}"/>
              </a:ext>
            </a:extLst>
          </xdr:cNvPr>
          <xdr:cNvSpPr txBox="1"/>
        </xdr:nvSpPr>
        <xdr:spPr>
          <a:xfrm>
            <a:off x="9359539" y="4795924"/>
            <a:ext cx="1021873" cy="419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1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BED2BA2D-014E-6621-BC1B-C4F109E528C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02030" y="4724400"/>
            <a:ext cx="487056" cy="43515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142875</xdr:colOff>
      <xdr:row>3</xdr:row>
      <xdr:rowOff>66675</xdr:rowOff>
    </xdr:from>
    <xdr:to>
      <xdr:col>10</xdr:col>
      <xdr:colOff>104774</xdr:colOff>
      <xdr:row>5</xdr:row>
      <xdr:rowOff>714375</xdr:rowOff>
    </xdr:to>
    <xdr:grpSp>
      <xdr:nvGrpSpPr>
        <xdr:cNvPr id="3" name="Grupo 2">
          <a:extLst>
            <a:ext uri="{FF2B5EF4-FFF2-40B4-BE49-F238E27FC236}">
              <a16:creationId xmlns:a16="http://schemas.microsoft.com/office/drawing/2014/main" id="{06A3AF59-A453-6F68-E46A-FA5A24249677}"/>
            </a:ext>
          </a:extLst>
        </xdr:cNvPr>
        <xdr:cNvGrpSpPr/>
      </xdr:nvGrpSpPr>
      <xdr:grpSpPr>
        <a:xfrm>
          <a:off x="14478000" y="1214438"/>
          <a:ext cx="3188493" cy="714375"/>
          <a:chOff x="9315450" y="800100"/>
          <a:chExt cx="4036733" cy="1866900"/>
        </a:xfrm>
      </xdr:grpSpPr>
      <xdr:pic>
        <xdr:nvPicPr>
          <xdr:cNvPr id="14" name="Imagen 13">
            <a:extLst>
              <a:ext uri="{FF2B5EF4-FFF2-40B4-BE49-F238E27FC236}">
                <a16:creationId xmlns:a16="http://schemas.microsoft.com/office/drawing/2014/main" id="{60C7E0F3-3846-5664-2D49-345FD655848E}"/>
              </a:ext>
            </a:extLst>
          </xdr:cNvPr>
          <xdr:cNvPicPr>
            <a:picLocks noChangeAspect="1"/>
          </xdr:cNvPicPr>
        </xdr:nvPicPr>
        <xdr:blipFill>
          <a:blip xmlns:r="http://schemas.openxmlformats.org/officeDocument/2006/relationships" r:embed="rId1"/>
          <a:stretch>
            <a:fillRect/>
          </a:stretch>
        </xdr:blipFill>
        <xdr:spPr>
          <a:xfrm>
            <a:off x="9315450" y="800100"/>
            <a:ext cx="4036733" cy="1866900"/>
          </a:xfrm>
          <a:prstGeom prst="rect">
            <a:avLst/>
          </a:prstGeom>
        </xdr:spPr>
      </xdr:pic>
      <xdr:sp macro="" textlink="">
        <xdr:nvSpPr>
          <xdr:cNvPr id="5" name="CuadroTexto 4">
            <a:extLst>
              <a:ext uri="{FF2B5EF4-FFF2-40B4-BE49-F238E27FC236}">
                <a16:creationId xmlns:a16="http://schemas.microsoft.com/office/drawing/2014/main" id="{3E644816-9254-5C7B-B665-F659F143401B}"/>
              </a:ext>
            </a:extLst>
          </xdr:cNvPr>
          <xdr:cNvSpPr txBox="1"/>
        </xdr:nvSpPr>
        <xdr:spPr>
          <a:xfrm>
            <a:off x="9363794" y="1531575"/>
            <a:ext cx="2948992" cy="731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050">
                <a:solidFill>
                  <a:schemeClr val="tx1">
                    <a:lumMod val="65000"/>
                    <a:lumOff val="35000"/>
                  </a:schemeClr>
                </a:solidFill>
                <a:latin typeface="+mn-lt"/>
                <a:cs typeface="Arial" panose="020B0604020202020204" pitchFamily="34" charset="0"/>
              </a:rPr>
              <a:t>A partir de las temáticas estratégicas se realizará la identificación de problemas y potencialidades</a:t>
            </a:r>
          </a:p>
        </xdr:txBody>
      </xdr:sp>
    </xdr:grpSp>
    <xdr:clientData/>
  </xdr:twoCellAnchor>
  <xdr:twoCellAnchor editAs="absolute">
    <xdr:from>
      <xdr:col>5</xdr:col>
      <xdr:colOff>286940</xdr:colOff>
      <xdr:row>1</xdr:row>
      <xdr:rowOff>186202</xdr:rowOff>
    </xdr:from>
    <xdr:to>
      <xdr:col>5</xdr:col>
      <xdr:colOff>1143000</xdr:colOff>
      <xdr:row>2</xdr:row>
      <xdr:rowOff>190500</xdr:rowOff>
    </xdr:to>
    <xdr:grpSp>
      <xdr:nvGrpSpPr>
        <xdr:cNvPr id="2" name="Grupo 1">
          <a:hlinkClick xmlns:r="http://schemas.openxmlformats.org/officeDocument/2006/relationships" r:id="rId2"/>
          <a:extLst>
            <a:ext uri="{FF2B5EF4-FFF2-40B4-BE49-F238E27FC236}">
              <a16:creationId xmlns:a16="http://schemas.microsoft.com/office/drawing/2014/main" id="{48B434A4-7091-2249-B336-2863167A7301}"/>
            </a:ext>
          </a:extLst>
        </xdr:cNvPr>
        <xdr:cNvGrpSpPr/>
      </xdr:nvGrpSpPr>
      <xdr:grpSpPr>
        <a:xfrm>
          <a:off x="11740753" y="781515"/>
          <a:ext cx="856060" cy="313860"/>
          <a:chOff x="8902030" y="4724400"/>
          <a:chExt cx="1479382" cy="490623"/>
        </a:xfrm>
      </xdr:grpSpPr>
      <xdr:sp macro="" textlink="">
        <xdr:nvSpPr>
          <xdr:cNvPr id="6" name="CuadroTexto 5">
            <a:extLst>
              <a:ext uri="{FF2B5EF4-FFF2-40B4-BE49-F238E27FC236}">
                <a16:creationId xmlns:a16="http://schemas.microsoft.com/office/drawing/2014/main" id="{6C9F7663-ECD4-7943-2644-430F99475C2F}"/>
              </a:ext>
            </a:extLst>
          </xdr:cNvPr>
          <xdr:cNvSpPr txBox="1"/>
        </xdr:nvSpPr>
        <xdr:spPr>
          <a:xfrm>
            <a:off x="9359539" y="4795924"/>
            <a:ext cx="1021873" cy="419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1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2430D30B-744B-545D-40ED-675E752C30E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02030" y="4724400"/>
            <a:ext cx="487056" cy="43515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11</xdr:col>
      <xdr:colOff>896466</xdr:colOff>
      <xdr:row>2</xdr:row>
      <xdr:rowOff>476251</xdr:rowOff>
    </xdr:from>
    <xdr:to>
      <xdr:col>16</xdr:col>
      <xdr:colOff>201727</xdr:colOff>
      <xdr:row>6</xdr:row>
      <xdr:rowOff>359569</xdr:rowOff>
    </xdr:to>
    <xdr:grpSp>
      <xdr:nvGrpSpPr>
        <xdr:cNvPr id="3" name="Grupo 2">
          <a:extLst>
            <a:ext uri="{FF2B5EF4-FFF2-40B4-BE49-F238E27FC236}">
              <a16:creationId xmlns:a16="http://schemas.microsoft.com/office/drawing/2014/main" id="{C207CF27-341C-994D-B179-F02828971100}"/>
            </a:ext>
          </a:extLst>
        </xdr:cNvPr>
        <xdr:cNvGrpSpPr/>
      </xdr:nvGrpSpPr>
      <xdr:grpSpPr>
        <a:xfrm>
          <a:off x="14027359" y="1238251"/>
          <a:ext cx="4040547" cy="1693068"/>
          <a:chOff x="13344025" y="797128"/>
          <a:chExt cx="7803908" cy="2864123"/>
        </a:xfrm>
      </xdr:grpSpPr>
      <xdr:pic>
        <xdr:nvPicPr>
          <xdr:cNvPr id="4" name="Imagen 3">
            <a:extLst>
              <a:ext uri="{FF2B5EF4-FFF2-40B4-BE49-F238E27FC236}">
                <a16:creationId xmlns:a16="http://schemas.microsoft.com/office/drawing/2014/main" id="{3DAF9E93-59F3-1E9C-E662-6FDE7E2C0704}"/>
              </a:ext>
            </a:extLst>
          </xdr:cNvPr>
          <xdr:cNvPicPr>
            <a:picLocks noChangeAspect="1"/>
          </xdr:cNvPicPr>
        </xdr:nvPicPr>
        <xdr:blipFill>
          <a:blip xmlns:r="http://schemas.openxmlformats.org/officeDocument/2006/relationships" r:embed="rId1"/>
          <a:stretch>
            <a:fillRect/>
          </a:stretch>
        </xdr:blipFill>
        <xdr:spPr>
          <a:xfrm>
            <a:off x="13375533" y="797128"/>
            <a:ext cx="7772400" cy="2864123"/>
          </a:xfrm>
          <a:prstGeom prst="rect">
            <a:avLst/>
          </a:prstGeom>
        </xdr:spPr>
      </xdr:pic>
      <xdr:sp macro="" textlink="">
        <xdr:nvSpPr>
          <xdr:cNvPr id="5" name="CuadroTexto 4">
            <a:extLst>
              <a:ext uri="{FF2B5EF4-FFF2-40B4-BE49-F238E27FC236}">
                <a16:creationId xmlns:a16="http://schemas.microsoft.com/office/drawing/2014/main" id="{48A4CEB8-5BE8-A7EE-E90F-340E60A5BDB3}"/>
              </a:ext>
            </a:extLst>
          </xdr:cNvPr>
          <xdr:cNvSpPr txBox="1"/>
        </xdr:nvSpPr>
        <xdr:spPr>
          <a:xfrm>
            <a:off x="13344025" y="1651524"/>
            <a:ext cx="5670903" cy="1734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es-EC" sz="1000">
                <a:solidFill>
                  <a:schemeClr val="tx1">
                    <a:lumMod val="65000"/>
                    <a:lumOff val="35000"/>
                  </a:schemeClr>
                </a:solidFill>
                <a:latin typeface="+mn-lt"/>
                <a:cs typeface="Arial" panose="020B0604020202020204" pitchFamily="34" charset="0"/>
              </a:rPr>
              <a:t>La metodología de priorización será definida por el equipo técnico del GAD, </a:t>
            </a:r>
            <a:r>
              <a:rPr lang="es-EC" sz="1000">
                <a:solidFill>
                  <a:schemeClr val="tx1">
                    <a:lumMod val="65000"/>
                    <a:lumOff val="35000"/>
                  </a:schemeClr>
                </a:solidFill>
                <a:effectLst/>
                <a:latin typeface="+mn-lt"/>
                <a:ea typeface="+mn-ea"/>
                <a:cs typeface="+mn-cs"/>
              </a:rPr>
              <a:t>sin embargo, se recomienda considerar, al menos los criterios presentados en la siguiente tabla. </a:t>
            </a:r>
            <a:endParaRPr lang="es-EC" sz="1000">
              <a:solidFill>
                <a:schemeClr val="tx1">
                  <a:lumMod val="65000"/>
                  <a:lumOff val="35000"/>
                </a:schemeClr>
              </a:solidFill>
              <a:effectLst/>
            </a:endParaRPr>
          </a:p>
          <a:p>
            <a:pPr algn="ctr"/>
            <a:r>
              <a:rPr lang="es-EC" sz="1000">
                <a:solidFill>
                  <a:schemeClr val="tx1">
                    <a:lumMod val="65000"/>
                    <a:lumOff val="35000"/>
                  </a:schemeClr>
                </a:solidFill>
                <a:latin typeface="+mn-lt"/>
                <a:cs typeface="Arial" panose="020B0604020202020204" pitchFamily="34" charset="0"/>
              </a:rPr>
              <a:t>A partir de los criterios seleccionados se deberá otorgar una valoración que permita que el ejercicio de priorización se base en un análisis cuantitativo</a:t>
            </a:r>
          </a:p>
        </xdr:txBody>
      </xdr:sp>
    </xdr:grpSp>
    <xdr:clientData/>
  </xdr:twoCellAnchor>
  <xdr:twoCellAnchor>
    <xdr:from>
      <xdr:col>13</xdr:col>
      <xdr:colOff>949325</xdr:colOff>
      <xdr:row>4</xdr:row>
      <xdr:rowOff>79375</xdr:rowOff>
    </xdr:from>
    <xdr:to>
      <xdr:col>15</xdr:col>
      <xdr:colOff>85725</xdr:colOff>
      <xdr:row>6</xdr:row>
      <xdr:rowOff>95250</xdr:rowOff>
    </xdr:to>
    <xdr:grpSp>
      <xdr:nvGrpSpPr>
        <xdr:cNvPr id="2" name="Grupo 1">
          <a:hlinkClick xmlns:r="http://schemas.openxmlformats.org/officeDocument/2006/relationships" r:id="rId2"/>
          <a:extLst>
            <a:ext uri="{FF2B5EF4-FFF2-40B4-BE49-F238E27FC236}">
              <a16:creationId xmlns:a16="http://schemas.microsoft.com/office/drawing/2014/main" id="{4DE02A9D-F1A8-DA4C-90A4-AE4AD29C095D}"/>
            </a:ext>
          </a:extLst>
        </xdr:cNvPr>
        <xdr:cNvGrpSpPr/>
      </xdr:nvGrpSpPr>
      <xdr:grpSpPr>
        <a:xfrm>
          <a:off x="16230146" y="2106839"/>
          <a:ext cx="1055008" cy="560161"/>
          <a:chOff x="8959374" y="4724400"/>
          <a:chExt cx="1340327" cy="457200"/>
        </a:xfrm>
      </xdr:grpSpPr>
      <xdr:sp macro="" textlink="">
        <xdr:nvSpPr>
          <xdr:cNvPr id="6" name="CuadroTexto 5">
            <a:extLst>
              <a:ext uri="{FF2B5EF4-FFF2-40B4-BE49-F238E27FC236}">
                <a16:creationId xmlns:a16="http://schemas.microsoft.com/office/drawing/2014/main" id="{8FF41F8E-44CB-A56C-1EAE-D1274ED22324}"/>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2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28D93816-C237-31D7-587F-82C8598D6E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0113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editAs="absolute">
    <xdr:from>
      <xdr:col>11</xdr:col>
      <xdr:colOff>583502</xdr:colOff>
      <xdr:row>2</xdr:row>
      <xdr:rowOff>476251</xdr:rowOff>
    </xdr:from>
    <xdr:to>
      <xdr:col>15</xdr:col>
      <xdr:colOff>555513</xdr:colOff>
      <xdr:row>9</xdr:row>
      <xdr:rowOff>604498</xdr:rowOff>
    </xdr:to>
    <xdr:grpSp>
      <xdr:nvGrpSpPr>
        <xdr:cNvPr id="2" name="Grupo 1">
          <a:extLst>
            <a:ext uri="{FF2B5EF4-FFF2-40B4-BE49-F238E27FC236}">
              <a16:creationId xmlns:a16="http://schemas.microsoft.com/office/drawing/2014/main" id="{FEA67B50-3A64-4C14-8B19-3ADADEB53633}"/>
            </a:ext>
          </a:extLst>
        </xdr:cNvPr>
        <xdr:cNvGrpSpPr/>
      </xdr:nvGrpSpPr>
      <xdr:grpSpPr>
        <a:xfrm>
          <a:off x="14068181" y="1238251"/>
          <a:ext cx="4040546" cy="1693068"/>
          <a:chOff x="13344025" y="797128"/>
          <a:chExt cx="7803908" cy="2864123"/>
        </a:xfrm>
      </xdr:grpSpPr>
      <xdr:pic>
        <xdr:nvPicPr>
          <xdr:cNvPr id="3" name="Imagen 2">
            <a:extLst>
              <a:ext uri="{FF2B5EF4-FFF2-40B4-BE49-F238E27FC236}">
                <a16:creationId xmlns:a16="http://schemas.microsoft.com/office/drawing/2014/main" id="{A97C84E3-5A5B-CDB0-94E1-2D9493392023}"/>
              </a:ext>
            </a:extLst>
          </xdr:cNvPr>
          <xdr:cNvPicPr>
            <a:picLocks noChangeAspect="1"/>
          </xdr:cNvPicPr>
        </xdr:nvPicPr>
        <xdr:blipFill>
          <a:blip xmlns:r="http://schemas.openxmlformats.org/officeDocument/2006/relationships" r:embed="rId1"/>
          <a:stretch>
            <a:fillRect/>
          </a:stretch>
        </xdr:blipFill>
        <xdr:spPr>
          <a:xfrm>
            <a:off x="13375533" y="797128"/>
            <a:ext cx="7772400" cy="2864123"/>
          </a:xfrm>
          <a:prstGeom prst="rect">
            <a:avLst/>
          </a:prstGeom>
        </xdr:spPr>
      </xdr:pic>
      <xdr:sp macro="" textlink="">
        <xdr:nvSpPr>
          <xdr:cNvPr id="4" name="CuadroTexto 3">
            <a:extLst>
              <a:ext uri="{FF2B5EF4-FFF2-40B4-BE49-F238E27FC236}">
                <a16:creationId xmlns:a16="http://schemas.microsoft.com/office/drawing/2014/main" id="{E90F94CD-A981-5999-DCC1-E5468F94B89E}"/>
              </a:ext>
            </a:extLst>
          </xdr:cNvPr>
          <xdr:cNvSpPr txBox="1"/>
        </xdr:nvSpPr>
        <xdr:spPr>
          <a:xfrm>
            <a:off x="13344025" y="1651524"/>
            <a:ext cx="5670903" cy="1734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es-EC" sz="1000">
                <a:solidFill>
                  <a:schemeClr val="tx1">
                    <a:lumMod val="65000"/>
                    <a:lumOff val="35000"/>
                  </a:schemeClr>
                </a:solidFill>
                <a:latin typeface="+mn-lt"/>
                <a:cs typeface="Arial" panose="020B0604020202020204" pitchFamily="34" charset="0"/>
              </a:rPr>
              <a:t>La metodología de priorización será definida por el equipo técnico del GAD, </a:t>
            </a:r>
            <a:r>
              <a:rPr lang="es-EC" sz="1000">
                <a:solidFill>
                  <a:schemeClr val="tx1">
                    <a:lumMod val="65000"/>
                    <a:lumOff val="35000"/>
                  </a:schemeClr>
                </a:solidFill>
                <a:effectLst/>
                <a:latin typeface="+mn-lt"/>
                <a:ea typeface="+mn-ea"/>
                <a:cs typeface="+mn-cs"/>
              </a:rPr>
              <a:t>sin embargo, se recomienda considerar, al menos los criterios presentados en la siguiente tabla. </a:t>
            </a:r>
            <a:endParaRPr lang="es-EC" sz="1000">
              <a:solidFill>
                <a:schemeClr val="tx1">
                  <a:lumMod val="65000"/>
                  <a:lumOff val="35000"/>
                </a:schemeClr>
              </a:solidFill>
              <a:effectLst/>
            </a:endParaRPr>
          </a:p>
          <a:p>
            <a:pPr algn="ctr"/>
            <a:r>
              <a:rPr lang="es-EC" sz="1000">
                <a:solidFill>
                  <a:schemeClr val="tx1">
                    <a:lumMod val="65000"/>
                    <a:lumOff val="35000"/>
                  </a:schemeClr>
                </a:solidFill>
                <a:latin typeface="+mn-lt"/>
                <a:cs typeface="Arial" panose="020B0604020202020204" pitchFamily="34" charset="0"/>
              </a:rPr>
              <a:t>A partir de los criterios seleccionados se deberá otorgar una valoración que permita que el ejercicio de priorización se base en un análisis cuantitativo</a:t>
            </a:r>
          </a:p>
        </xdr:txBody>
      </xdr:sp>
    </xdr:grpSp>
    <xdr:clientData/>
  </xdr:twoCellAnchor>
  <xdr:twoCellAnchor>
    <xdr:from>
      <xdr:col>13</xdr:col>
      <xdr:colOff>949325</xdr:colOff>
      <xdr:row>4</xdr:row>
      <xdr:rowOff>79375</xdr:rowOff>
    </xdr:from>
    <xdr:to>
      <xdr:col>15</xdr:col>
      <xdr:colOff>85725</xdr:colOff>
      <xdr:row>6</xdr:row>
      <xdr:rowOff>95250</xdr:rowOff>
    </xdr:to>
    <xdr:grpSp>
      <xdr:nvGrpSpPr>
        <xdr:cNvPr id="5" name="Grupo 4">
          <a:hlinkClick xmlns:r="http://schemas.openxmlformats.org/officeDocument/2006/relationships" r:id="rId2"/>
          <a:extLst>
            <a:ext uri="{FF2B5EF4-FFF2-40B4-BE49-F238E27FC236}">
              <a16:creationId xmlns:a16="http://schemas.microsoft.com/office/drawing/2014/main" id="{4C438136-9BD1-471E-9261-002523447C96}"/>
            </a:ext>
          </a:extLst>
        </xdr:cNvPr>
        <xdr:cNvGrpSpPr/>
      </xdr:nvGrpSpPr>
      <xdr:grpSpPr>
        <a:xfrm>
          <a:off x="16583932" y="1374321"/>
          <a:ext cx="1055007" cy="381000"/>
          <a:chOff x="8959374" y="4724400"/>
          <a:chExt cx="1340327" cy="457200"/>
        </a:xfrm>
      </xdr:grpSpPr>
      <xdr:sp macro="" textlink="">
        <xdr:nvSpPr>
          <xdr:cNvPr id="6" name="CuadroTexto 5">
            <a:extLst>
              <a:ext uri="{FF2B5EF4-FFF2-40B4-BE49-F238E27FC236}">
                <a16:creationId xmlns:a16="http://schemas.microsoft.com/office/drawing/2014/main" id="{60BDF607-9D09-1ACD-E982-9654C17ED287}"/>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2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2F3AFD60-56F8-D1AE-3410-BF2D8789BAE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0113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5</xdr:col>
      <xdr:colOff>178706</xdr:colOff>
      <xdr:row>9</xdr:row>
      <xdr:rowOff>950913</xdr:rowOff>
    </xdr:from>
    <xdr:to>
      <xdr:col>11</xdr:col>
      <xdr:colOff>374877</xdr:colOff>
      <xdr:row>11</xdr:row>
      <xdr:rowOff>760298</xdr:rowOff>
    </xdr:to>
    <xdr:grpSp>
      <xdr:nvGrpSpPr>
        <xdr:cNvPr id="4" name="Grupo 3">
          <a:extLst>
            <a:ext uri="{FF2B5EF4-FFF2-40B4-BE49-F238E27FC236}">
              <a16:creationId xmlns:a16="http://schemas.microsoft.com/office/drawing/2014/main" id="{57271229-C487-884B-A38D-7415F69CC321}"/>
            </a:ext>
          </a:extLst>
        </xdr:cNvPr>
        <xdr:cNvGrpSpPr>
          <a:grpSpLocks/>
        </xdr:cNvGrpSpPr>
      </xdr:nvGrpSpPr>
      <xdr:grpSpPr>
        <a:xfrm>
          <a:off x="13894706" y="8734199"/>
          <a:ext cx="3883707" cy="2204242"/>
          <a:chOff x="13375533" y="797128"/>
          <a:chExt cx="7772400" cy="2864123"/>
        </a:xfrm>
      </xdr:grpSpPr>
      <xdr:pic>
        <xdr:nvPicPr>
          <xdr:cNvPr id="5" name="Imagen 4">
            <a:extLst>
              <a:ext uri="{FF2B5EF4-FFF2-40B4-BE49-F238E27FC236}">
                <a16:creationId xmlns:a16="http://schemas.microsoft.com/office/drawing/2014/main" id="{FD3B3790-776E-1776-FCAF-CBB019CE520F}"/>
              </a:ext>
            </a:extLst>
          </xdr:cNvPr>
          <xdr:cNvPicPr>
            <a:picLocks noChangeAspect="1"/>
          </xdr:cNvPicPr>
        </xdr:nvPicPr>
        <xdr:blipFill>
          <a:blip xmlns:r="http://schemas.openxmlformats.org/officeDocument/2006/relationships" r:embed="rId1"/>
          <a:stretch>
            <a:fillRect/>
          </a:stretch>
        </xdr:blipFill>
        <xdr:spPr>
          <a:xfrm>
            <a:off x="13375533" y="797128"/>
            <a:ext cx="7772400" cy="2864123"/>
          </a:xfrm>
          <a:prstGeom prst="rect">
            <a:avLst/>
          </a:prstGeom>
        </xdr:spPr>
      </xdr:pic>
      <xdr:sp macro="" textlink="">
        <xdr:nvSpPr>
          <xdr:cNvPr id="6" name="CuadroTexto 5">
            <a:extLst>
              <a:ext uri="{FF2B5EF4-FFF2-40B4-BE49-F238E27FC236}">
                <a16:creationId xmlns:a16="http://schemas.microsoft.com/office/drawing/2014/main" id="{4D4A00BD-1224-639B-16FB-A9B1D9476D53}"/>
              </a:ext>
            </a:extLst>
          </xdr:cNvPr>
          <xdr:cNvSpPr txBox="1"/>
        </xdr:nvSpPr>
        <xdr:spPr>
          <a:xfrm>
            <a:off x="13581027" y="1582005"/>
            <a:ext cx="5267935" cy="11533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900">
                <a:solidFill>
                  <a:schemeClr val="tx1">
                    <a:lumMod val="65000"/>
                    <a:lumOff val="35000"/>
                  </a:schemeClr>
                </a:solidFill>
                <a:latin typeface="+mn-lt"/>
                <a:cs typeface="Arial" panose="020B0604020202020204" pitchFamily="34" charset="0"/>
              </a:rPr>
              <a:t>A partir de la valoración cuantitativa se identificarán aquellos problemas/potencialidades con mayor valoración, los cuales tendrán prioridad alta y media</a:t>
            </a:r>
          </a:p>
        </xdr:txBody>
      </xdr:sp>
      <xdr:sp macro="" textlink="">
        <xdr:nvSpPr>
          <xdr:cNvPr id="7" name="CuadroTexto 6">
            <a:extLst>
              <a:ext uri="{FF2B5EF4-FFF2-40B4-BE49-F238E27FC236}">
                <a16:creationId xmlns:a16="http://schemas.microsoft.com/office/drawing/2014/main" id="{CF4D0622-124E-4F04-6FF4-BCB57DF1D7A4}"/>
              </a:ext>
            </a:extLst>
          </xdr:cNvPr>
          <xdr:cNvSpPr txBox="1"/>
        </xdr:nvSpPr>
        <xdr:spPr>
          <a:xfrm>
            <a:off x="13648429" y="2688154"/>
            <a:ext cx="5267934" cy="742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es-EC" sz="900">
                <a:solidFill>
                  <a:srgbClr val="EF199D"/>
                </a:solidFill>
                <a:latin typeface="+mn-lt"/>
                <a:cs typeface="Arial" panose="020B0604020202020204" pitchFamily="34" charset="0"/>
              </a:rPr>
              <a:t>* Durante el período de gestión.</a:t>
            </a:r>
            <a:r>
              <a:rPr lang="es-EC" sz="900">
                <a:solidFill>
                  <a:srgbClr val="FF0000"/>
                </a:solidFill>
                <a:latin typeface="+mn-lt"/>
                <a:cs typeface="Arial" panose="020B0604020202020204" pitchFamily="34" charset="0"/>
              </a:rPr>
              <a:t/>
            </a:r>
            <a:br>
              <a:rPr lang="es-EC" sz="900">
                <a:solidFill>
                  <a:srgbClr val="FF0000"/>
                </a:solidFill>
                <a:latin typeface="+mn-lt"/>
                <a:cs typeface="Arial" panose="020B0604020202020204" pitchFamily="34" charset="0"/>
              </a:rPr>
            </a:br>
            <a:r>
              <a:rPr lang="es-EC" sz="900">
                <a:solidFill>
                  <a:srgbClr val="7030A0"/>
                </a:solidFill>
                <a:latin typeface="+mn-lt"/>
                <a:cs typeface="Arial" panose="020B0604020202020204" pitchFamily="34" charset="0"/>
              </a:rPr>
              <a:t>** Posterior al período de gestión.</a:t>
            </a:r>
          </a:p>
        </xdr:txBody>
      </xdr:sp>
    </xdr:grpSp>
    <xdr:clientData/>
  </xdr:twoCellAnchor>
  <xdr:twoCellAnchor>
    <xdr:from>
      <xdr:col>8</xdr:col>
      <xdr:colOff>374651</xdr:colOff>
      <xdr:row>4</xdr:row>
      <xdr:rowOff>190500</xdr:rowOff>
    </xdr:from>
    <xdr:to>
      <xdr:col>10</xdr:col>
      <xdr:colOff>190501</xdr:colOff>
      <xdr:row>6</xdr:row>
      <xdr:rowOff>95250</xdr:rowOff>
    </xdr:to>
    <xdr:grpSp>
      <xdr:nvGrpSpPr>
        <xdr:cNvPr id="2" name="Grupo 1">
          <a:hlinkClick xmlns:r="http://schemas.openxmlformats.org/officeDocument/2006/relationships" r:id="rId2"/>
          <a:extLst>
            <a:ext uri="{FF2B5EF4-FFF2-40B4-BE49-F238E27FC236}">
              <a16:creationId xmlns:a16="http://schemas.microsoft.com/office/drawing/2014/main" id="{A5363C77-0AED-8743-9DB0-5062E69343FA}"/>
            </a:ext>
          </a:extLst>
        </xdr:cNvPr>
        <xdr:cNvGrpSpPr/>
      </xdr:nvGrpSpPr>
      <xdr:grpSpPr>
        <a:xfrm>
          <a:off x="15737115" y="2816679"/>
          <a:ext cx="1176565" cy="2000250"/>
          <a:chOff x="8959374" y="4724400"/>
          <a:chExt cx="1340327" cy="469900"/>
        </a:xfrm>
      </xdr:grpSpPr>
      <xdr:sp macro="" textlink="">
        <xdr:nvSpPr>
          <xdr:cNvPr id="3" name="CuadroTexto 2">
            <a:extLst>
              <a:ext uri="{FF2B5EF4-FFF2-40B4-BE49-F238E27FC236}">
                <a16:creationId xmlns:a16="http://schemas.microsoft.com/office/drawing/2014/main" id="{D552103A-004C-FFC2-6785-A93323E82694}"/>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endParaRPr lang="es-EC" sz="2000" b="1">
              <a:solidFill>
                <a:srgbClr val="002060"/>
              </a:solidFill>
              <a:latin typeface="Arial" panose="020B0604020202020204" pitchFamily="34" charset="0"/>
              <a:cs typeface="Arial" panose="020B0604020202020204" pitchFamily="34" charset="0"/>
            </a:endParaRPr>
          </a:p>
        </xdr:txBody>
      </xdr:sp>
      <xdr:pic>
        <xdr:nvPicPr>
          <xdr:cNvPr id="8" name="Imagen 7" descr="Casa Sitio Web Comienzo - Gráficos vectoriales gratis en Pixabay - Pixabay">
            <a:extLst>
              <a:ext uri="{FF2B5EF4-FFF2-40B4-BE49-F238E27FC236}">
                <a16:creationId xmlns:a16="http://schemas.microsoft.com/office/drawing/2014/main" id="{9361CDFA-1A41-722E-17BE-87EA8A12632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174370</xdr:colOff>
      <xdr:row>1</xdr:row>
      <xdr:rowOff>57149</xdr:rowOff>
    </xdr:from>
    <xdr:to>
      <xdr:col>6</xdr:col>
      <xdr:colOff>542926</xdr:colOff>
      <xdr:row>7</xdr:row>
      <xdr:rowOff>35718</xdr:rowOff>
    </xdr:to>
    <xdr:grpSp>
      <xdr:nvGrpSpPr>
        <xdr:cNvPr id="4" name="Grupo 3">
          <a:extLst>
            <a:ext uri="{FF2B5EF4-FFF2-40B4-BE49-F238E27FC236}">
              <a16:creationId xmlns:a16="http://schemas.microsoft.com/office/drawing/2014/main" id="{851CA961-8AD1-D74B-8F05-45D7C8E330EA}"/>
            </a:ext>
          </a:extLst>
        </xdr:cNvPr>
        <xdr:cNvGrpSpPr/>
      </xdr:nvGrpSpPr>
      <xdr:grpSpPr>
        <a:xfrm>
          <a:off x="7008558" y="366712"/>
          <a:ext cx="4214274" cy="2109787"/>
          <a:chOff x="13349496" y="-2359252"/>
          <a:chExt cx="7798437" cy="2864123"/>
        </a:xfrm>
      </xdr:grpSpPr>
      <xdr:pic>
        <xdr:nvPicPr>
          <xdr:cNvPr id="5" name="Imagen 4">
            <a:extLst>
              <a:ext uri="{FF2B5EF4-FFF2-40B4-BE49-F238E27FC236}">
                <a16:creationId xmlns:a16="http://schemas.microsoft.com/office/drawing/2014/main" id="{05ECF1BD-42D6-4E16-00DC-BD0E96387031}"/>
              </a:ext>
            </a:extLst>
          </xdr:cNvPr>
          <xdr:cNvPicPr>
            <a:picLocks noChangeAspect="1"/>
          </xdr:cNvPicPr>
        </xdr:nvPicPr>
        <xdr:blipFill>
          <a:blip xmlns:r="http://schemas.openxmlformats.org/officeDocument/2006/relationships" r:embed="rId1"/>
          <a:stretch>
            <a:fillRect/>
          </a:stretch>
        </xdr:blipFill>
        <xdr:spPr>
          <a:xfrm>
            <a:off x="13375533" y="-2359252"/>
            <a:ext cx="7772400" cy="2864123"/>
          </a:xfrm>
          <a:prstGeom prst="rect">
            <a:avLst/>
          </a:prstGeom>
        </xdr:spPr>
      </xdr:pic>
      <xdr:sp macro="" textlink="">
        <xdr:nvSpPr>
          <xdr:cNvPr id="6" name="CuadroTexto 5">
            <a:extLst>
              <a:ext uri="{FF2B5EF4-FFF2-40B4-BE49-F238E27FC236}">
                <a16:creationId xmlns:a16="http://schemas.microsoft.com/office/drawing/2014/main" id="{40E16C0F-81FB-C4B6-80F0-E11BD8934A76}"/>
              </a:ext>
            </a:extLst>
          </xdr:cNvPr>
          <xdr:cNvSpPr txBox="1"/>
        </xdr:nvSpPr>
        <xdr:spPr>
          <a:xfrm>
            <a:off x="13349496" y="-1490523"/>
            <a:ext cx="5753099" cy="1883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000">
                <a:solidFill>
                  <a:schemeClr val="tx1">
                    <a:lumMod val="65000"/>
                    <a:lumOff val="35000"/>
                  </a:schemeClr>
                </a:solidFill>
                <a:latin typeface="+mn-lt"/>
                <a:cs typeface="Arial" panose="020B0604020202020204" pitchFamily="34" charset="0"/>
              </a:rPr>
              <a:t>Comprende un enfoque a largo plazo que recoge los cambios fundamentales que deberían ocurrir para aprovechar las potencialidades existentes y resolver los problemas planteados en el diagnóstico. Para la construcción de la visión, se deberá considerar los elementos que arrojó el análisis estratégico del diagnóstico, en especial los desafíos de largo plazo y las potencialidades.</a:t>
            </a:r>
          </a:p>
          <a:p>
            <a:pPr algn="ctr"/>
            <a:endParaRPr lang="es-EC" sz="1000">
              <a:solidFill>
                <a:schemeClr val="tx1">
                  <a:lumMod val="65000"/>
                  <a:lumOff val="35000"/>
                </a:schemeClr>
              </a:solidFill>
              <a:latin typeface="+mn-lt"/>
              <a:cs typeface="Arial" panose="020B0604020202020204" pitchFamily="34" charset="0"/>
            </a:endParaRPr>
          </a:p>
          <a:p>
            <a:pPr algn="ctr"/>
            <a:r>
              <a:rPr lang="es-EC" sz="1000">
                <a:solidFill>
                  <a:schemeClr val="tx1">
                    <a:lumMod val="65000"/>
                    <a:lumOff val="35000"/>
                  </a:schemeClr>
                </a:solidFill>
                <a:latin typeface="+mn-lt"/>
                <a:cs typeface="Arial" panose="020B0604020202020204" pitchFamily="34" charset="0"/>
              </a:rPr>
              <a:t>Los objetivos de desarrollo del GAD constituyen la situación fundamental que se desea alcanzar en el plazo determinado en la visión.</a:t>
            </a:r>
          </a:p>
        </xdr:txBody>
      </xdr:sp>
    </xdr:grpSp>
    <xdr:clientData/>
  </xdr:twoCellAnchor>
  <xdr:twoCellAnchor>
    <xdr:from>
      <xdr:col>3</xdr:col>
      <xdr:colOff>450850</xdr:colOff>
      <xdr:row>1</xdr:row>
      <xdr:rowOff>152400</xdr:rowOff>
    </xdr:from>
    <xdr:to>
      <xdr:col>5</xdr:col>
      <xdr:colOff>85725</xdr:colOff>
      <xdr:row>2</xdr:row>
      <xdr:rowOff>219075</xdr:rowOff>
    </xdr:to>
    <xdr:grpSp>
      <xdr:nvGrpSpPr>
        <xdr:cNvPr id="2" name="Grupo 1">
          <a:hlinkClick xmlns:r="http://schemas.openxmlformats.org/officeDocument/2006/relationships" r:id="rId2"/>
          <a:extLst>
            <a:ext uri="{FF2B5EF4-FFF2-40B4-BE49-F238E27FC236}">
              <a16:creationId xmlns:a16="http://schemas.microsoft.com/office/drawing/2014/main" id="{D75B562B-C550-1248-8F7D-963B1E3A01B7}"/>
            </a:ext>
          </a:extLst>
        </xdr:cNvPr>
        <xdr:cNvGrpSpPr/>
      </xdr:nvGrpSpPr>
      <xdr:grpSpPr>
        <a:xfrm>
          <a:off x="8928100" y="461963"/>
          <a:ext cx="1146969" cy="376237"/>
          <a:chOff x="8959374" y="4724400"/>
          <a:chExt cx="1340327" cy="469900"/>
        </a:xfrm>
      </xdr:grpSpPr>
      <xdr:sp macro="" textlink="">
        <xdr:nvSpPr>
          <xdr:cNvPr id="3" name="CuadroTexto 2">
            <a:extLst>
              <a:ext uri="{FF2B5EF4-FFF2-40B4-BE49-F238E27FC236}">
                <a16:creationId xmlns:a16="http://schemas.microsoft.com/office/drawing/2014/main" id="{1836276C-99FB-59FA-972B-18EBB852B0AF}"/>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681C037D-7698-E931-9FBD-39CAEF746E7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editAs="absolute">
    <xdr:from>
      <xdr:col>3</xdr:col>
      <xdr:colOff>1428843</xdr:colOff>
      <xdr:row>2</xdr:row>
      <xdr:rowOff>893849</xdr:rowOff>
    </xdr:from>
    <xdr:to>
      <xdr:col>8</xdr:col>
      <xdr:colOff>328126</xdr:colOff>
      <xdr:row>5</xdr:row>
      <xdr:rowOff>24986</xdr:rowOff>
    </xdr:to>
    <xdr:grpSp>
      <xdr:nvGrpSpPr>
        <xdr:cNvPr id="6" name="Grupo 5">
          <a:extLst>
            <a:ext uri="{FF2B5EF4-FFF2-40B4-BE49-F238E27FC236}">
              <a16:creationId xmlns:a16="http://schemas.microsoft.com/office/drawing/2014/main" id="{3F62FF22-54BA-C343-B6B9-D01DC6ED11A9}"/>
            </a:ext>
          </a:extLst>
        </xdr:cNvPr>
        <xdr:cNvGrpSpPr/>
      </xdr:nvGrpSpPr>
      <xdr:grpSpPr>
        <a:xfrm>
          <a:off x="10107176" y="1465349"/>
          <a:ext cx="3799367" cy="1787554"/>
          <a:chOff x="13375533" y="797128"/>
          <a:chExt cx="7772400" cy="2864123"/>
        </a:xfrm>
      </xdr:grpSpPr>
      <xdr:pic>
        <xdr:nvPicPr>
          <xdr:cNvPr id="7" name="Imagen 6">
            <a:extLst>
              <a:ext uri="{FF2B5EF4-FFF2-40B4-BE49-F238E27FC236}">
                <a16:creationId xmlns:a16="http://schemas.microsoft.com/office/drawing/2014/main" id="{78F425E9-2BF1-E2AC-85C6-99DFECFE83E0}"/>
              </a:ext>
            </a:extLst>
          </xdr:cNvPr>
          <xdr:cNvPicPr>
            <a:picLocks noChangeAspect="1"/>
          </xdr:cNvPicPr>
        </xdr:nvPicPr>
        <xdr:blipFill>
          <a:blip xmlns:r="http://schemas.openxmlformats.org/officeDocument/2006/relationships" r:embed="rId1"/>
          <a:stretch>
            <a:fillRect/>
          </a:stretch>
        </xdr:blipFill>
        <xdr:spPr>
          <a:xfrm>
            <a:off x="13375533" y="797128"/>
            <a:ext cx="7772400" cy="2864123"/>
          </a:xfrm>
          <a:prstGeom prst="rect">
            <a:avLst/>
          </a:prstGeom>
        </xdr:spPr>
      </xdr:pic>
      <xdr:sp macro="" textlink="">
        <xdr:nvSpPr>
          <xdr:cNvPr id="8" name="CuadroTexto 7">
            <a:extLst>
              <a:ext uri="{FF2B5EF4-FFF2-40B4-BE49-F238E27FC236}">
                <a16:creationId xmlns:a16="http://schemas.microsoft.com/office/drawing/2014/main" id="{4E27B559-52D5-C694-8558-1F8F7888FC4F}"/>
              </a:ext>
            </a:extLst>
          </xdr:cNvPr>
          <xdr:cNvSpPr txBox="1"/>
        </xdr:nvSpPr>
        <xdr:spPr>
          <a:xfrm>
            <a:off x="13451618" y="1947886"/>
            <a:ext cx="5267934" cy="11587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EC" sz="1200">
                <a:solidFill>
                  <a:schemeClr val="tx1">
                    <a:lumMod val="65000"/>
                    <a:lumOff val="35000"/>
                  </a:schemeClr>
                </a:solidFill>
                <a:latin typeface="+mn-lt"/>
                <a:cs typeface="Arial" panose="020B0604020202020204" pitchFamily="34" charset="0"/>
              </a:rPr>
              <a:t>Los desafíos de largo plazo fueron priorizados en la Tabla 6.</a:t>
            </a:r>
          </a:p>
        </xdr:txBody>
      </xdr:sp>
    </xdr:grpSp>
    <xdr:clientData/>
  </xdr:twoCellAnchor>
  <xdr:twoCellAnchor>
    <xdr:from>
      <xdr:col>6</xdr:col>
      <xdr:colOff>506556</xdr:colOff>
      <xdr:row>2</xdr:row>
      <xdr:rowOff>166833</xdr:rowOff>
    </xdr:from>
    <xdr:to>
      <xdr:col>8</xdr:col>
      <xdr:colOff>247650</xdr:colOff>
      <xdr:row>2</xdr:row>
      <xdr:rowOff>514351</xdr:rowOff>
    </xdr:to>
    <xdr:grpSp>
      <xdr:nvGrpSpPr>
        <xdr:cNvPr id="2" name="Grupo 1">
          <a:hlinkClick xmlns:r="http://schemas.openxmlformats.org/officeDocument/2006/relationships" r:id="rId2"/>
          <a:extLst>
            <a:ext uri="{FF2B5EF4-FFF2-40B4-BE49-F238E27FC236}">
              <a16:creationId xmlns:a16="http://schemas.microsoft.com/office/drawing/2014/main" id="{50EE7892-B1D7-5B4D-84B7-5E42CAE6D16E}"/>
            </a:ext>
          </a:extLst>
        </xdr:cNvPr>
        <xdr:cNvGrpSpPr/>
      </xdr:nvGrpSpPr>
      <xdr:grpSpPr>
        <a:xfrm>
          <a:off x="12709139" y="738333"/>
          <a:ext cx="1116928" cy="347518"/>
          <a:chOff x="8959374" y="4724400"/>
          <a:chExt cx="1340327" cy="469900"/>
        </a:xfrm>
      </xdr:grpSpPr>
      <xdr:sp macro="" textlink="">
        <xdr:nvSpPr>
          <xdr:cNvPr id="3" name="CuadroTexto 2">
            <a:extLst>
              <a:ext uri="{FF2B5EF4-FFF2-40B4-BE49-F238E27FC236}">
                <a16:creationId xmlns:a16="http://schemas.microsoft.com/office/drawing/2014/main" id="{F942E48F-DB6B-0CFD-1707-6D886C4F59E1}"/>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endParaRPr lang="es-EC" sz="2000" b="1">
              <a:solidFill>
                <a:srgbClr val="002060"/>
              </a:solidFill>
              <a:latin typeface="Arial" panose="020B0604020202020204" pitchFamily="34" charset="0"/>
              <a:cs typeface="Arial" panose="020B0604020202020204" pitchFamily="34" charset="0"/>
            </a:endParaRPr>
          </a:p>
        </xdr:txBody>
      </xdr:sp>
      <xdr:pic>
        <xdr:nvPicPr>
          <xdr:cNvPr id="4" name="Imagen 3" descr="Casa Sitio Web Comienzo - Gráficos vectoriales gratis en Pixabay - Pixabay">
            <a:extLst>
              <a:ext uri="{FF2B5EF4-FFF2-40B4-BE49-F238E27FC236}">
                <a16:creationId xmlns:a16="http://schemas.microsoft.com/office/drawing/2014/main" id="{95A00333-BC68-ACE0-FD12-9DAD5F07EA0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absolute">
    <xdr:from>
      <xdr:col>16</xdr:col>
      <xdr:colOff>535781</xdr:colOff>
      <xdr:row>4</xdr:row>
      <xdr:rowOff>136525</xdr:rowOff>
    </xdr:from>
    <xdr:to>
      <xdr:col>24</xdr:col>
      <xdr:colOff>440531</xdr:colOff>
      <xdr:row>7</xdr:row>
      <xdr:rowOff>392906</xdr:rowOff>
    </xdr:to>
    <xdr:grpSp>
      <xdr:nvGrpSpPr>
        <xdr:cNvPr id="2" name="Grupo 1">
          <a:extLst>
            <a:ext uri="{FF2B5EF4-FFF2-40B4-BE49-F238E27FC236}">
              <a16:creationId xmlns:a16="http://schemas.microsoft.com/office/drawing/2014/main" id="{5A90C479-E158-4146-ACBA-EE067FBA5B91}"/>
            </a:ext>
          </a:extLst>
        </xdr:cNvPr>
        <xdr:cNvGrpSpPr/>
      </xdr:nvGrpSpPr>
      <xdr:grpSpPr>
        <a:xfrm>
          <a:off x="17942719" y="1255713"/>
          <a:ext cx="5429250" cy="2244724"/>
          <a:chOff x="13242182" y="797128"/>
          <a:chExt cx="7905751" cy="4055506"/>
        </a:xfrm>
      </xdr:grpSpPr>
      <xdr:pic>
        <xdr:nvPicPr>
          <xdr:cNvPr id="3" name="Imagen 2">
            <a:extLst>
              <a:ext uri="{FF2B5EF4-FFF2-40B4-BE49-F238E27FC236}">
                <a16:creationId xmlns:a16="http://schemas.microsoft.com/office/drawing/2014/main" id="{053251BA-133D-65E2-8AB2-A465990267EA}"/>
              </a:ext>
            </a:extLst>
          </xdr:cNvPr>
          <xdr:cNvPicPr>
            <a:picLocks noChangeAspect="1"/>
          </xdr:cNvPicPr>
        </xdr:nvPicPr>
        <xdr:blipFill>
          <a:blip xmlns:r="http://schemas.openxmlformats.org/officeDocument/2006/relationships" r:embed="rId1"/>
          <a:stretch>
            <a:fillRect/>
          </a:stretch>
        </xdr:blipFill>
        <xdr:spPr>
          <a:xfrm>
            <a:off x="13375534" y="797128"/>
            <a:ext cx="7772399" cy="4055506"/>
          </a:xfrm>
          <a:prstGeom prst="rect">
            <a:avLst/>
          </a:prstGeom>
        </xdr:spPr>
      </xdr:pic>
      <xdr:sp macro="" textlink="">
        <xdr:nvSpPr>
          <xdr:cNvPr id="4" name="CuadroTexto 3">
            <a:extLst>
              <a:ext uri="{FF2B5EF4-FFF2-40B4-BE49-F238E27FC236}">
                <a16:creationId xmlns:a16="http://schemas.microsoft.com/office/drawing/2014/main" id="{506D96E1-A399-752D-D751-9B9464CD28F6}"/>
              </a:ext>
            </a:extLst>
          </xdr:cNvPr>
          <xdr:cNvSpPr txBox="1"/>
        </xdr:nvSpPr>
        <xdr:spPr>
          <a:xfrm>
            <a:off x="13242182" y="1915495"/>
            <a:ext cx="6056550" cy="27134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900" b="1">
                <a:solidFill>
                  <a:schemeClr val="tx1">
                    <a:lumMod val="65000"/>
                    <a:lumOff val="35000"/>
                  </a:schemeClr>
                </a:solidFill>
                <a:latin typeface="+mn-lt"/>
                <a:cs typeface="Arial" panose="020B0604020202020204" pitchFamily="34" charset="0"/>
              </a:rPr>
              <a:t>*Unidad territorial: </a:t>
            </a:r>
            <a:r>
              <a:rPr lang="es-EC" sz="900">
                <a:solidFill>
                  <a:schemeClr val="tx1">
                    <a:lumMod val="65000"/>
                    <a:lumOff val="35000"/>
                  </a:schemeClr>
                </a:solidFill>
                <a:latin typeface="+mn-lt"/>
                <a:cs typeface="Arial" panose="020B0604020202020204" pitchFamily="34" charset="0"/>
              </a:rPr>
              <a:t>Corresponde a las categorías de uso establecidas en los PUGS. Las unidades territoriales definidas en el modelo actual pasan a ser unidades de intervención, que tienen como objetivo la focalización de planes, programas y proyectos para el desarrollo del territorio.</a:t>
            </a:r>
          </a:p>
          <a:p>
            <a:pPr algn="ctr"/>
            <a:endParaRPr lang="es-EC" sz="900">
              <a:solidFill>
                <a:schemeClr val="tx1">
                  <a:lumMod val="65000"/>
                  <a:lumOff val="35000"/>
                </a:schemeClr>
              </a:solidFill>
              <a:latin typeface="+mn-lt"/>
              <a:cs typeface="Arial" panose="020B0604020202020204" pitchFamily="34" charset="0"/>
            </a:endParaRPr>
          </a:p>
          <a:p>
            <a:pPr algn="ctr"/>
            <a:r>
              <a:rPr lang="es-EC" sz="900">
                <a:solidFill>
                  <a:schemeClr val="tx1">
                    <a:lumMod val="65000"/>
                    <a:lumOff val="35000"/>
                  </a:schemeClr>
                </a:solidFill>
                <a:latin typeface="+mn-lt"/>
                <a:cs typeface="Arial" panose="020B0604020202020204" pitchFamily="34" charset="0"/>
              </a:rPr>
              <a:t>Articulación: en el caso de ser un desafío que involucra intervenciones realizadas por diferentes actores, se deberá señalar en esta columna con qué instituciones, asociaciones, etc. se intervendría para alcanzar el desafío en esta unidad territorial.</a:t>
            </a:r>
          </a:p>
        </xdr:txBody>
      </xdr:sp>
    </xdr:grpSp>
    <xdr:clientData/>
  </xdr:twoCellAnchor>
  <xdr:twoCellAnchor>
    <xdr:from>
      <xdr:col>13</xdr:col>
      <xdr:colOff>279401</xdr:colOff>
      <xdr:row>4</xdr:row>
      <xdr:rowOff>219075</xdr:rowOff>
    </xdr:from>
    <xdr:to>
      <xdr:col>15</xdr:col>
      <xdr:colOff>19051</xdr:colOff>
      <xdr:row>4</xdr:row>
      <xdr:rowOff>571500</xdr:rowOff>
    </xdr:to>
    <xdr:grpSp>
      <xdr:nvGrpSpPr>
        <xdr:cNvPr id="5" name="Grupo 4">
          <a:hlinkClick xmlns:r="http://schemas.openxmlformats.org/officeDocument/2006/relationships" r:id="rId2"/>
          <a:extLst>
            <a:ext uri="{FF2B5EF4-FFF2-40B4-BE49-F238E27FC236}">
              <a16:creationId xmlns:a16="http://schemas.microsoft.com/office/drawing/2014/main" id="{C7E6B198-438D-4FEC-B8CB-CD301C30E08F}"/>
            </a:ext>
          </a:extLst>
        </xdr:cNvPr>
        <xdr:cNvGrpSpPr/>
      </xdr:nvGrpSpPr>
      <xdr:grpSpPr>
        <a:xfrm>
          <a:off x="15614651" y="1338263"/>
          <a:ext cx="1120775" cy="352425"/>
          <a:chOff x="8959374" y="4724400"/>
          <a:chExt cx="1340327" cy="469900"/>
        </a:xfrm>
      </xdr:grpSpPr>
      <xdr:sp macro="" textlink="">
        <xdr:nvSpPr>
          <xdr:cNvPr id="6" name="CuadroTexto 5">
            <a:extLst>
              <a:ext uri="{FF2B5EF4-FFF2-40B4-BE49-F238E27FC236}">
                <a16:creationId xmlns:a16="http://schemas.microsoft.com/office/drawing/2014/main" id="{B388F186-48BA-99A5-14A9-D4C143C8DBF1}"/>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C76FB6B0-6645-ED1F-F976-7AD4EE05DCD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18</xdr:col>
      <xdr:colOff>428625</xdr:colOff>
      <xdr:row>4</xdr:row>
      <xdr:rowOff>136525</xdr:rowOff>
    </xdr:from>
    <xdr:to>
      <xdr:col>26</xdr:col>
      <xdr:colOff>333375</xdr:colOff>
      <xdr:row>6</xdr:row>
      <xdr:rowOff>488156</xdr:rowOff>
    </xdr:to>
    <xdr:grpSp>
      <xdr:nvGrpSpPr>
        <xdr:cNvPr id="4" name="Grupo 3">
          <a:extLst>
            <a:ext uri="{FF2B5EF4-FFF2-40B4-BE49-F238E27FC236}">
              <a16:creationId xmlns:a16="http://schemas.microsoft.com/office/drawing/2014/main" id="{50BC9C1B-58F3-024C-A692-071A2B68D0D2}"/>
            </a:ext>
          </a:extLst>
        </xdr:cNvPr>
        <xdr:cNvGrpSpPr/>
      </xdr:nvGrpSpPr>
      <xdr:grpSpPr>
        <a:xfrm>
          <a:off x="17942719" y="1255713"/>
          <a:ext cx="5429250" cy="2244724"/>
          <a:chOff x="13242182" y="797128"/>
          <a:chExt cx="7905751" cy="4055506"/>
        </a:xfrm>
      </xdr:grpSpPr>
      <xdr:pic>
        <xdr:nvPicPr>
          <xdr:cNvPr id="5" name="Imagen 4">
            <a:extLst>
              <a:ext uri="{FF2B5EF4-FFF2-40B4-BE49-F238E27FC236}">
                <a16:creationId xmlns:a16="http://schemas.microsoft.com/office/drawing/2014/main" id="{438D9C71-0092-9E37-582D-3D9C01245CEA}"/>
              </a:ext>
            </a:extLst>
          </xdr:cNvPr>
          <xdr:cNvPicPr>
            <a:picLocks noChangeAspect="1"/>
          </xdr:cNvPicPr>
        </xdr:nvPicPr>
        <xdr:blipFill>
          <a:blip xmlns:r="http://schemas.openxmlformats.org/officeDocument/2006/relationships" r:embed="rId1"/>
          <a:stretch>
            <a:fillRect/>
          </a:stretch>
        </xdr:blipFill>
        <xdr:spPr>
          <a:xfrm>
            <a:off x="13375534" y="797128"/>
            <a:ext cx="7772399" cy="4055506"/>
          </a:xfrm>
          <a:prstGeom prst="rect">
            <a:avLst/>
          </a:prstGeom>
        </xdr:spPr>
      </xdr:pic>
      <xdr:sp macro="" textlink="">
        <xdr:nvSpPr>
          <xdr:cNvPr id="6" name="CuadroTexto 5">
            <a:extLst>
              <a:ext uri="{FF2B5EF4-FFF2-40B4-BE49-F238E27FC236}">
                <a16:creationId xmlns:a16="http://schemas.microsoft.com/office/drawing/2014/main" id="{E0300FFD-A3BA-944C-EF5D-5F7FD47FC09C}"/>
              </a:ext>
            </a:extLst>
          </xdr:cNvPr>
          <xdr:cNvSpPr txBox="1"/>
        </xdr:nvSpPr>
        <xdr:spPr>
          <a:xfrm>
            <a:off x="13242182" y="1915495"/>
            <a:ext cx="6056550" cy="27134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900" b="1">
                <a:solidFill>
                  <a:schemeClr val="tx1">
                    <a:lumMod val="65000"/>
                    <a:lumOff val="35000"/>
                  </a:schemeClr>
                </a:solidFill>
                <a:latin typeface="+mn-lt"/>
                <a:cs typeface="Arial" panose="020B0604020202020204" pitchFamily="34" charset="0"/>
              </a:rPr>
              <a:t>*Unidad territorial: </a:t>
            </a:r>
            <a:r>
              <a:rPr lang="es-EC" sz="900">
                <a:solidFill>
                  <a:schemeClr val="tx1">
                    <a:lumMod val="65000"/>
                    <a:lumOff val="35000"/>
                  </a:schemeClr>
                </a:solidFill>
                <a:latin typeface="+mn-lt"/>
                <a:cs typeface="Arial" panose="020B0604020202020204" pitchFamily="34" charset="0"/>
              </a:rPr>
              <a:t>Corresponde a las categorías de uso establecidas en los PUGS. Las unidades territoriales definidas en el modelo actual pasan a ser unidades de intervención, que tienen como objetivo la focalización de planes, programas y proyectos para el desarrollo del territorio.</a:t>
            </a:r>
          </a:p>
          <a:p>
            <a:pPr algn="ctr"/>
            <a:endParaRPr lang="es-EC" sz="900">
              <a:solidFill>
                <a:schemeClr val="tx1">
                  <a:lumMod val="65000"/>
                  <a:lumOff val="35000"/>
                </a:schemeClr>
              </a:solidFill>
              <a:latin typeface="+mn-lt"/>
              <a:cs typeface="Arial" panose="020B0604020202020204" pitchFamily="34" charset="0"/>
            </a:endParaRPr>
          </a:p>
          <a:p>
            <a:pPr algn="ctr"/>
            <a:r>
              <a:rPr lang="es-EC" sz="900">
                <a:solidFill>
                  <a:schemeClr val="tx1">
                    <a:lumMod val="65000"/>
                    <a:lumOff val="35000"/>
                  </a:schemeClr>
                </a:solidFill>
                <a:latin typeface="+mn-lt"/>
                <a:cs typeface="Arial" panose="020B0604020202020204" pitchFamily="34" charset="0"/>
              </a:rPr>
              <a:t>Articulación: en el caso de ser un desafío que involucra intervenciones realizadas por diferentes actores, se deberá señalar en esta columna con qué instituciones, asociaciones, etc. se intervendría para alcanzar el desafío en esta unidad territorial.</a:t>
            </a:r>
          </a:p>
        </xdr:txBody>
      </xdr:sp>
    </xdr:grpSp>
    <xdr:clientData/>
  </xdr:twoCellAnchor>
  <xdr:twoCellAnchor>
    <xdr:from>
      <xdr:col>13</xdr:col>
      <xdr:colOff>279401</xdr:colOff>
      <xdr:row>4</xdr:row>
      <xdr:rowOff>219075</xdr:rowOff>
    </xdr:from>
    <xdr:to>
      <xdr:col>15</xdr:col>
      <xdr:colOff>19051</xdr:colOff>
      <xdr:row>4</xdr:row>
      <xdr:rowOff>571500</xdr:rowOff>
    </xdr:to>
    <xdr:grpSp>
      <xdr:nvGrpSpPr>
        <xdr:cNvPr id="2" name="Grupo 1">
          <a:hlinkClick xmlns:r="http://schemas.openxmlformats.org/officeDocument/2006/relationships" r:id="rId2"/>
          <a:extLst>
            <a:ext uri="{FF2B5EF4-FFF2-40B4-BE49-F238E27FC236}">
              <a16:creationId xmlns:a16="http://schemas.microsoft.com/office/drawing/2014/main" id="{204BA9F0-9A41-1944-B996-E452C805E555}"/>
            </a:ext>
          </a:extLst>
        </xdr:cNvPr>
        <xdr:cNvGrpSpPr/>
      </xdr:nvGrpSpPr>
      <xdr:grpSpPr>
        <a:xfrm>
          <a:off x="14340682" y="1338263"/>
          <a:ext cx="1120775" cy="352425"/>
          <a:chOff x="8959374" y="4724400"/>
          <a:chExt cx="1340327" cy="469900"/>
        </a:xfrm>
      </xdr:grpSpPr>
      <xdr:sp macro="" textlink="">
        <xdr:nvSpPr>
          <xdr:cNvPr id="3" name="CuadroTexto 2">
            <a:extLst>
              <a:ext uri="{FF2B5EF4-FFF2-40B4-BE49-F238E27FC236}">
                <a16:creationId xmlns:a16="http://schemas.microsoft.com/office/drawing/2014/main" id="{4E822CA1-692C-C3D6-E12C-BE7C5063DD5F}"/>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87B7B286-FAA7-9EED-EC23-3D94618FCD0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207698</xdr:colOff>
      <xdr:row>3</xdr:row>
      <xdr:rowOff>64293</xdr:rowOff>
    </xdr:from>
    <xdr:to>
      <xdr:col>17</xdr:col>
      <xdr:colOff>199758</xdr:colOff>
      <xdr:row>3</xdr:row>
      <xdr:rowOff>1186658</xdr:rowOff>
    </xdr:to>
    <xdr:grpSp>
      <xdr:nvGrpSpPr>
        <xdr:cNvPr id="3" name="Grupo 2">
          <a:extLst>
            <a:ext uri="{FF2B5EF4-FFF2-40B4-BE49-F238E27FC236}">
              <a16:creationId xmlns:a16="http://schemas.microsoft.com/office/drawing/2014/main" id="{DABC58D2-F3EB-3147-9CE5-44D10C624B1B}"/>
            </a:ext>
          </a:extLst>
        </xdr:cNvPr>
        <xdr:cNvGrpSpPr/>
      </xdr:nvGrpSpPr>
      <xdr:grpSpPr>
        <a:xfrm>
          <a:off x="17680781" y="1112043"/>
          <a:ext cx="4839227" cy="1122365"/>
          <a:chOff x="13375533" y="797128"/>
          <a:chExt cx="7772400" cy="3246364"/>
        </a:xfrm>
      </xdr:grpSpPr>
      <xdr:pic>
        <xdr:nvPicPr>
          <xdr:cNvPr id="4" name="Imagen 3">
            <a:extLst>
              <a:ext uri="{FF2B5EF4-FFF2-40B4-BE49-F238E27FC236}">
                <a16:creationId xmlns:a16="http://schemas.microsoft.com/office/drawing/2014/main" id="{23C5A92A-A98C-56B6-85E8-F82AF5FC3440}"/>
              </a:ext>
            </a:extLst>
          </xdr:cNvPr>
          <xdr:cNvPicPr>
            <a:picLocks noChangeAspect="1"/>
          </xdr:cNvPicPr>
        </xdr:nvPicPr>
        <xdr:blipFill>
          <a:blip xmlns:r="http://schemas.openxmlformats.org/officeDocument/2006/relationships" r:embed="rId1"/>
          <a:stretch>
            <a:fillRect/>
          </a:stretch>
        </xdr:blipFill>
        <xdr:spPr>
          <a:xfrm>
            <a:off x="13375533" y="797128"/>
            <a:ext cx="7772400" cy="3246364"/>
          </a:xfrm>
          <a:prstGeom prst="rect">
            <a:avLst/>
          </a:prstGeom>
        </xdr:spPr>
      </xdr:pic>
      <xdr:sp macro="" textlink="">
        <xdr:nvSpPr>
          <xdr:cNvPr id="5" name="CuadroTexto 4">
            <a:extLst>
              <a:ext uri="{FF2B5EF4-FFF2-40B4-BE49-F238E27FC236}">
                <a16:creationId xmlns:a16="http://schemas.microsoft.com/office/drawing/2014/main" id="{D87A69C2-551D-85F5-2025-E65F03D11735}"/>
              </a:ext>
            </a:extLst>
          </xdr:cNvPr>
          <xdr:cNvSpPr txBox="1"/>
        </xdr:nvSpPr>
        <xdr:spPr>
          <a:xfrm>
            <a:off x="13437974" y="1607404"/>
            <a:ext cx="5753097" cy="23063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EC" sz="900">
                <a:solidFill>
                  <a:schemeClr val="tx1">
                    <a:lumMod val="65000"/>
                    <a:lumOff val="35000"/>
                  </a:schemeClr>
                </a:solidFill>
                <a:latin typeface="+mn-lt"/>
                <a:cs typeface="Arial" panose="020B0604020202020204" pitchFamily="34" charset="0"/>
              </a:rPr>
              <a:t>Objetivo de gestión: Los GAD reportaran como objetivo estratégico de desarrollo; el objetivo de gestión que cuenta con meta, indicador, línea base, meta anualizada y programa; así como su alineación con el Plan de Desarrollo, su Estrategia Territorial Nacional y los Objetivos de Desarrollo Sostenible, para el periodo de gestión del GAD; conforme lo establecido en la norma técnica para el efecto.</a:t>
            </a:r>
          </a:p>
          <a:p>
            <a:pPr algn="ctr"/>
            <a:endParaRPr lang="es-EC" sz="900">
              <a:solidFill>
                <a:schemeClr val="tx1">
                  <a:lumMod val="65000"/>
                  <a:lumOff val="35000"/>
                </a:schemeClr>
              </a:solidFill>
              <a:latin typeface="+mn-lt"/>
              <a:cs typeface="Arial" panose="020B0604020202020204" pitchFamily="34" charset="0"/>
            </a:endParaRPr>
          </a:p>
          <a:p>
            <a:pPr algn="ctr"/>
            <a:r>
              <a:rPr lang="es-EC" sz="900" b="0" u="none">
                <a:solidFill>
                  <a:schemeClr val="tx1">
                    <a:lumMod val="65000"/>
                    <a:lumOff val="35000"/>
                  </a:schemeClr>
                </a:solidFill>
                <a:latin typeface="+mn-lt"/>
                <a:cs typeface="Arial" panose="020B0604020202020204" pitchFamily="34" charset="0"/>
              </a:rPr>
              <a:t>Objetivo de gestión: Es aquel que se debe alcanzar para afianzar y viabilizar el objetivo de desarrollo.</a:t>
            </a:r>
          </a:p>
        </xdr:txBody>
      </xdr:sp>
    </xdr:grpSp>
    <xdr:clientData/>
  </xdr:twoCellAnchor>
  <xdr:twoCellAnchor>
    <xdr:from>
      <xdr:col>17</xdr:col>
      <xdr:colOff>476250</xdr:colOff>
      <xdr:row>3</xdr:row>
      <xdr:rowOff>209550</xdr:rowOff>
    </xdr:from>
    <xdr:to>
      <xdr:col>19</xdr:col>
      <xdr:colOff>321152</xdr:colOff>
      <xdr:row>3</xdr:row>
      <xdr:rowOff>552450</xdr:rowOff>
    </xdr:to>
    <xdr:grpSp>
      <xdr:nvGrpSpPr>
        <xdr:cNvPr id="8" name="Grupo 7">
          <a:hlinkClick xmlns:r="http://schemas.openxmlformats.org/officeDocument/2006/relationships" r:id="rId2"/>
          <a:extLst>
            <a:ext uri="{FF2B5EF4-FFF2-40B4-BE49-F238E27FC236}">
              <a16:creationId xmlns:a16="http://schemas.microsoft.com/office/drawing/2014/main" id="{DCE8A3B7-21EB-EE46-97AE-160544775897}"/>
            </a:ext>
          </a:extLst>
        </xdr:cNvPr>
        <xdr:cNvGrpSpPr/>
      </xdr:nvGrpSpPr>
      <xdr:grpSpPr>
        <a:xfrm>
          <a:off x="22796500" y="1257300"/>
          <a:ext cx="1220735" cy="342900"/>
          <a:chOff x="8959374" y="4724400"/>
          <a:chExt cx="1340327" cy="469900"/>
        </a:xfrm>
      </xdr:grpSpPr>
      <xdr:sp macro="" textlink="">
        <xdr:nvSpPr>
          <xdr:cNvPr id="9" name="CuadroTexto 8">
            <a:extLst>
              <a:ext uri="{FF2B5EF4-FFF2-40B4-BE49-F238E27FC236}">
                <a16:creationId xmlns:a16="http://schemas.microsoft.com/office/drawing/2014/main" id="{DED5D550-2676-5FB7-13C6-B3C7B08E7910}"/>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10" name="Imagen 9" descr="Casa Sitio Web Comienzo - Gráficos vectoriales gratis en Pixabay - Pixabay">
            <a:extLst>
              <a:ext uri="{FF2B5EF4-FFF2-40B4-BE49-F238E27FC236}">
                <a16:creationId xmlns:a16="http://schemas.microsoft.com/office/drawing/2014/main" id="{B7028131-77FB-DDFA-BF68-F16A3C4EE53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19</xdr:col>
      <xdr:colOff>74890</xdr:colOff>
      <xdr:row>1</xdr:row>
      <xdr:rowOff>92868</xdr:rowOff>
    </xdr:from>
    <xdr:to>
      <xdr:col>21</xdr:col>
      <xdr:colOff>230978</xdr:colOff>
      <xdr:row>2</xdr:row>
      <xdr:rowOff>177846</xdr:rowOff>
    </xdr:to>
    <xdr:grpSp>
      <xdr:nvGrpSpPr>
        <xdr:cNvPr id="2" name="Grupo 1">
          <a:hlinkClick xmlns:r="http://schemas.openxmlformats.org/officeDocument/2006/relationships" r:id="rId1"/>
          <a:extLst>
            <a:ext uri="{FF2B5EF4-FFF2-40B4-BE49-F238E27FC236}">
              <a16:creationId xmlns:a16="http://schemas.microsoft.com/office/drawing/2014/main" id="{A91105A1-93C2-814F-B169-931632270D86}"/>
            </a:ext>
          </a:extLst>
        </xdr:cNvPr>
        <xdr:cNvGrpSpPr/>
      </xdr:nvGrpSpPr>
      <xdr:grpSpPr>
        <a:xfrm>
          <a:off x="31233546" y="473868"/>
          <a:ext cx="1537213" cy="394541"/>
          <a:chOff x="8959374" y="4724400"/>
          <a:chExt cx="1394325" cy="469900"/>
        </a:xfrm>
      </xdr:grpSpPr>
      <xdr:sp macro="" textlink="">
        <xdr:nvSpPr>
          <xdr:cNvPr id="3" name="CuadroTexto 2">
            <a:extLst>
              <a:ext uri="{FF2B5EF4-FFF2-40B4-BE49-F238E27FC236}">
                <a16:creationId xmlns:a16="http://schemas.microsoft.com/office/drawing/2014/main" id="{30D79E78-801B-835D-BE04-B6CCEB6D597D}"/>
              </a:ext>
            </a:extLst>
          </xdr:cNvPr>
          <xdr:cNvSpPr txBox="1"/>
        </xdr:nvSpPr>
        <xdr:spPr>
          <a:xfrm>
            <a:off x="9477399" y="4762499"/>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4" name="Imagen 3" descr="Casa Sitio Web Comienzo - Gráficos vectoriales gratis en Pixabay - Pixabay">
            <a:extLst>
              <a:ext uri="{FF2B5EF4-FFF2-40B4-BE49-F238E27FC236}">
                <a16:creationId xmlns:a16="http://schemas.microsoft.com/office/drawing/2014/main" id="{6259CE08-EDF6-5BFF-F36C-B965D976AD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3.xml><?xml version="1.0" encoding="utf-8"?>
<xdr:wsDr xmlns:xdr="http://schemas.openxmlformats.org/drawingml/2006/spreadsheetDrawing" xmlns:a="http://schemas.openxmlformats.org/drawingml/2006/main">
  <xdr:twoCellAnchor editAs="absolute">
    <xdr:from>
      <xdr:col>5</xdr:col>
      <xdr:colOff>1441450</xdr:colOff>
      <xdr:row>1</xdr:row>
      <xdr:rowOff>200025</xdr:rowOff>
    </xdr:from>
    <xdr:to>
      <xdr:col>6</xdr:col>
      <xdr:colOff>573881</xdr:colOff>
      <xdr:row>2</xdr:row>
      <xdr:rowOff>136525</xdr:rowOff>
    </xdr:to>
    <xdr:grpSp>
      <xdr:nvGrpSpPr>
        <xdr:cNvPr id="2" name="Grupo 1">
          <a:hlinkClick xmlns:r="http://schemas.openxmlformats.org/officeDocument/2006/relationships" r:id="rId1"/>
          <a:extLst>
            <a:ext uri="{FF2B5EF4-FFF2-40B4-BE49-F238E27FC236}">
              <a16:creationId xmlns:a16="http://schemas.microsoft.com/office/drawing/2014/main" id="{E42F2FD0-9378-E34D-8D72-91BE28D75441}"/>
            </a:ext>
          </a:extLst>
        </xdr:cNvPr>
        <xdr:cNvGrpSpPr/>
      </xdr:nvGrpSpPr>
      <xdr:grpSpPr>
        <a:xfrm>
          <a:off x="13431044" y="783431"/>
          <a:ext cx="1358900" cy="436563"/>
          <a:chOff x="8959374" y="4724400"/>
          <a:chExt cx="1340327" cy="469900"/>
        </a:xfrm>
      </xdr:grpSpPr>
      <xdr:sp macro="" textlink="">
        <xdr:nvSpPr>
          <xdr:cNvPr id="3" name="CuadroTexto 2">
            <a:extLst>
              <a:ext uri="{FF2B5EF4-FFF2-40B4-BE49-F238E27FC236}">
                <a16:creationId xmlns:a16="http://schemas.microsoft.com/office/drawing/2014/main" id="{C32285F6-BF9C-DDF3-D9E6-D0BF2289006A}"/>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4" name="Imagen 3" descr="Casa Sitio Web Comienzo - Gráficos vectoriales gratis en Pixabay - Pixabay">
            <a:extLst>
              <a:ext uri="{FF2B5EF4-FFF2-40B4-BE49-F238E27FC236}">
                <a16:creationId xmlns:a16="http://schemas.microsoft.com/office/drawing/2014/main" id="{AABA3440-796F-E16F-70AA-42595EB78D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4.xml><?xml version="1.0" encoding="utf-8"?>
<xdr:wsDr xmlns:xdr="http://schemas.openxmlformats.org/drawingml/2006/spreadsheetDrawing" xmlns:a="http://schemas.openxmlformats.org/drawingml/2006/main">
  <xdr:twoCellAnchor editAs="absolute">
    <xdr:from>
      <xdr:col>21</xdr:col>
      <xdr:colOff>191164</xdr:colOff>
      <xdr:row>3</xdr:row>
      <xdr:rowOff>749301</xdr:rowOff>
    </xdr:from>
    <xdr:to>
      <xdr:col>28</xdr:col>
      <xdr:colOff>422673</xdr:colOff>
      <xdr:row>6</xdr:row>
      <xdr:rowOff>129777</xdr:rowOff>
    </xdr:to>
    <xdr:grpSp>
      <xdr:nvGrpSpPr>
        <xdr:cNvPr id="4" name="Grupo 3">
          <a:extLst>
            <a:ext uri="{FF2B5EF4-FFF2-40B4-BE49-F238E27FC236}">
              <a16:creationId xmlns:a16="http://schemas.microsoft.com/office/drawing/2014/main" id="{8452B2B2-7C60-6C48-B40E-582BB5AAC406}"/>
            </a:ext>
          </a:extLst>
        </xdr:cNvPr>
        <xdr:cNvGrpSpPr/>
      </xdr:nvGrpSpPr>
      <xdr:grpSpPr>
        <a:xfrm>
          <a:off x="25087133" y="1535114"/>
          <a:ext cx="5065446" cy="2333226"/>
          <a:chOff x="15655428" y="886639"/>
          <a:chExt cx="7951868" cy="2126485"/>
        </a:xfrm>
      </xdr:grpSpPr>
      <xdr:pic>
        <xdr:nvPicPr>
          <xdr:cNvPr id="5" name="Imagen 4">
            <a:extLst>
              <a:ext uri="{FF2B5EF4-FFF2-40B4-BE49-F238E27FC236}">
                <a16:creationId xmlns:a16="http://schemas.microsoft.com/office/drawing/2014/main" id="{29D5676C-678D-6985-09B7-904C64A2F230}"/>
              </a:ext>
            </a:extLst>
          </xdr:cNvPr>
          <xdr:cNvPicPr>
            <a:picLocks noChangeAspect="1"/>
          </xdr:cNvPicPr>
        </xdr:nvPicPr>
        <xdr:blipFill>
          <a:blip xmlns:r="http://schemas.openxmlformats.org/officeDocument/2006/relationships" r:embed="rId1"/>
          <a:stretch>
            <a:fillRect/>
          </a:stretch>
        </xdr:blipFill>
        <xdr:spPr>
          <a:xfrm>
            <a:off x="15834896" y="886639"/>
            <a:ext cx="7772400" cy="2126485"/>
          </a:xfrm>
          <a:prstGeom prst="rect">
            <a:avLst/>
          </a:prstGeom>
        </xdr:spPr>
      </xdr:pic>
      <xdr:sp macro="" textlink="">
        <xdr:nvSpPr>
          <xdr:cNvPr id="6" name="CuadroTexto 5">
            <a:extLst>
              <a:ext uri="{FF2B5EF4-FFF2-40B4-BE49-F238E27FC236}">
                <a16:creationId xmlns:a16="http://schemas.microsoft.com/office/drawing/2014/main" id="{C3809166-DF28-8373-D230-17A489EE5941}"/>
              </a:ext>
            </a:extLst>
          </xdr:cNvPr>
          <xdr:cNvSpPr txBox="1"/>
        </xdr:nvSpPr>
        <xdr:spPr>
          <a:xfrm>
            <a:off x="15655428" y="1468110"/>
            <a:ext cx="5753098" cy="15149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100">
                <a:solidFill>
                  <a:schemeClr val="tx1">
                    <a:lumMod val="65000"/>
                    <a:lumOff val="35000"/>
                  </a:schemeClr>
                </a:solidFill>
                <a:latin typeface="+mn-lt"/>
                <a:cs typeface="Arial" panose="020B0604020202020204" pitchFamily="34" charset="0"/>
              </a:rPr>
              <a:t>Objetivo de gestión: Los GAD reportaran como objetivo estratégico de desarrollo; el objetivo de gestión que cuenta con meta, indicador, línea base, meta anualizada y programa; así como su alineación con el Plan de Desarrollo, su Estrategia Territorial Nacional y los Objetivos de Desarrollo Sostenible, para el periodo de gestión del GAD; conforme lo establecido en la norma técnica para el efecto.</a:t>
            </a:r>
          </a:p>
          <a:p>
            <a:pPr algn="ctr"/>
            <a:endParaRPr lang="es-EC" sz="1100">
              <a:solidFill>
                <a:schemeClr val="tx1">
                  <a:lumMod val="65000"/>
                  <a:lumOff val="35000"/>
                </a:schemeClr>
              </a:solidFill>
              <a:latin typeface="+mn-lt"/>
              <a:cs typeface="Arial" panose="020B0604020202020204" pitchFamily="34" charset="0"/>
            </a:endParaRPr>
          </a:p>
          <a:p>
            <a:pPr algn="ctr"/>
            <a:r>
              <a:rPr lang="es-EC" sz="1100">
                <a:solidFill>
                  <a:schemeClr val="tx1">
                    <a:lumMod val="65000"/>
                    <a:lumOff val="35000"/>
                  </a:schemeClr>
                </a:solidFill>
                <a:latin typeface="+mn-lt"/>
                <a:cs typeface="Arial" panose="020B0604020202020204" pitchFamily="34" charset="0"/>
              </a:rPr>
              <a:t>Objetivo de gestión: Es aquel que se debe alcanzar para afianzar y viabilizar el objetivo de desarrollo.</a:t>
            </a:r>
          </a:p>
        </xdr:txBody>
      </xdr:sp>
    </xdr:grpSp>
    <xdr:clientData/>
  </xdr:twoCellAnchor>
  <xdr:twoCellAnchor>
    <xdr:from>
      <xdr:col>26</xdr:col>
      <xdr:colOff>628649</xdr:colOff>
      <xdr:row>3</xdr:row>
      <xdr:rowOff>394891</xdr:rowOff>
    </xdr:from>
    <xdr:to>
      <xdr:col>28</xdr:col>
      <xdr:colOff>571975</xdr:colOff>
      <xdr:row>3</xdr:row>
      <xdr:rowOff>864791</xdr:rowOff>
    </xdr:to>
    <xdr:grpSp>
      <xdr:nvGrpSpPr>
        <xdr:cNvPr id="2" name="Grupo 1">
          <a:hlinkClick xmlns:r="http://schemas.openxmlformats.org/officeDocument/2006/relationships" r:id="rId2"/>
          <a:extLst>
            <a:ext uri="{FF2B5EF4-FFF2-40B4-BE49-F238E27FC236}">
              <a16:creationId xmlns:a16="http://schemas.microsoft.com/office/drawing/2014/main" id="{FB5C9A42-7729-D64B-982A-21A6B4AB9454}"/>
            </a:ext>
          </a:extLst>
        </xdr:cNvPr>
        <xdr:cNvGrpSpPr/>
      </xdr:nvGrpSpPr>
      <xdr:grpSpPr>
        <a:xfrm>
          <a:off x="28977430" y="1180704"/>
          <a:ext cx="1324451" cy="469900"/>
          <a:chOff x="8959374" y="4724400"/>
          <a:chExt cx="1340327" cy="469900"/>
        </a:xfrm>
      </xdr:grpSpPr>
      <xdr:sp macro="" textlink="">
        <xdr:nvSpPr>
          <xdr:cNvPr id="3" name="CuadroTexto 2">
            <a:extLst>
              <a:ext uri="{FF2B5EF4-FFF2-40B4-BE49-F238E27FC236}">
                <a16:creationId xmlns:a16="http://schemas.microsoft.com/office/drawing/2014/main" id="{A8CD9DE0-C661-1DE8-2489-EF0C14FF235B}"/>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2000" b="1">
                <a:solidFill>
                  <a:srgbClr val="002060"/>
                </a:solidFill>
                <a:latin typeface="Arial" panose="020B0604020202020204" pitchFamily="34" charset="0"/>
                <a:cs typeface="Arial" panose="020B0604020202020204" pitchFamily="34" charset="0"/>
              </a:rPr>
              <a:t>Inicio</a:t>
            </a:r>
          </a:p>
        </xdr:txBody>
      </xdr:sp>
      <xdr:pic>
        <xdr:nvPicPr>
          <xdr:cNvPr id="7" name="Imagen 6" descr="Casa Sitio Web Comienzo - Gráficos vectoriales gratis en Pixabay - Pixabay">
            <a:extLst>
              <a:ext uri="{FF2B5EF4-FFF2-40B4-BE49-F238E27FC236}">
                <a16:creationId xmlns:a16="http://schemas.microsoft.com/office/drawing/2014/main" id="{A1D15F26-5731-8909-34A4-0BA3150199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5.xml><?xml version="1.0" encoding="utf-8"?>
<xdr:wsDr xmlns:xdr="http://schemas.openxmlformats.org/drawingml/2006/spreadsheetDrawing" xmlns:a="http://schemas.openxmlformats.org/drawingml/2006/main">
  <xdr:twoCellAnchor editAs="absolute">
    <xdr:from>
      <xdr:col>5</xdr:col>
      <xdr:colOff>61384</xdr:colOff>
      <xdr:row>2</xdr:row>
      <xdr:rowOff>788458</xdr:rowOff>
    </xdr:from>
    <xdr:to>
      <xdr:col>11</xdr:col>
      <xdr:colOff>207434</xdr:colOff>
      <xdr:row>5</xdr:row>
      <xdr:rowOff>211667</xdr:rowOff>
    </xdr:to>
    <xdr:grpSp>
      <xdr:nvGrpSpPr>
        <xdr:cNvPr id="9" name="Grupo 8">
          <a:extLst>
            <a:ext uri="{FF2B5EF4-FFF2-40B4-BE49-F238E27FC236}">
              <a16:creationId xmlns:a16="http://schemas.microsoft.com/office/drawing/2014/main" id="{3DE9FC1A-751A-3445-9991-9A602BACBC43}"/>
            </a:ext>
          </a:extLst>
        </xdr:cNvPr>
        <xdr:cNvGrpSpPr/>
      </xdr:nvGrpSpPr>
      <xdr:grpSpPr>
        <a:xfrm>
          <a:off x="9628717" y="1423458"/>
          <a:ext cx="4273550" cy="2323042"/>
          <a:chOff x="13375533" y="797128"/>
          <a:chExt cx="7772400" cy="2126485"/>
        </a:xfrm>
      </xdr:grpSpPr>
      <xdr:pic>
        <xdr:nvPicPr>
          <xdr:cNvPr id="10" name="Imagen 9">
            <a:extLst>
              <a:ext uri="{FF2B5EF4-FFF2-40B4-BE49-F238E27FC236}">
                <a16:creationId xmlns:a16="http://schemas.microsoft.com/office/drawing/2014/main" id="{48DC5933-DB0D-A589-4DEE-BA4954C4F03D}"/>
              </a:ext>
            </a:extLst>
          </xdr:cNvPr>
          <xdr:cNvPicPr>
            <a:picLocks noChangeAspect="1"/>
          </xdr:cNvPicPr>
        </xdr:nvPicPr>
        <xdr:blipFill>
          <a:blip xmlns:r="http://schemas.openxmlformats.org/officeDocument/2006/relationships" r:embed="rId1"/>
          <a:stretch>
            <a:fillRect/>
          </a:stretch>
        </xdr:blipFill>
        <xdr:spPr>
          <a:xfrm>
            <a:off x="13375533" y="797128"/>
            <a:ext cx="7772400" cy="2126485"/>
          </a:xfrm>
          <a:prstGeom prst="rect">
            <a:avLst/>
          </a:prstGeom>
        </xdr:spPr>
      </xdr:pic>
      <xdr:sp macro="" textlink="">
        <xdr:nvSpPr>
          <xdr:cNvPr id="11" name="CuadroTexto 10">
            <a:extLst>
              <a:ext uri="{FF2B5EF4-FFF2-40B4-BE49-F238E27FC236}">
                <a16:creationId xmlns:a16="http://schemas.microsoft.com/office/drawing/2014/main" id="{98E15FD8-5B1D-C18F-8BB6-E864C14570A1}"/>
              </a:ext>
            </a:extLst>
          </xdr:cNvPr>
          <xdr:cNvSpPr txBox="1"/>
        </xdr:nvSpPr>
        <xdr:spPr>
          <a:xfrm>
            <a:off x="13437974" y="1418220"/>
            <a:ext cx="5365534" cy="14257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s-EC" sz="1050">
                <a:solidFill>
                  <a:schemeClr val="tx1">
                    <a:lumMod val="65000"/>
                    <a:lumOff val="35000"/>
                  </a:schemeClr>
                </a:solidFill>
                <a:latin typeface="+mn-lt"/>
                <a:cs typeface="Arial" panose="020B0604020202020204" pitchFamily="34" charset="0"/>
              </a:rPr>
              <a:t>En esta sección se identifica la participación y las intervenciones del GAD en relación </a:t>
            </a:r>
            <a:r>
              <a:rPr lang="es-EC" sz="1050" b="1">
                <a:solidFill>
                  <a:schemeClr val="tx1">
                    <a:lumMod val="65000"/>
                    <a:lumOff val="35000"/>
                  </a:schemeClr>
                </a:solidFill>
                <a:latin typeface="+mn-lt"/>
                <a:cs typeface="Arial" panose="020B0604020202020204" pitchFamily="34" charset="0"/>
              </a:rPr>
              <a:t>a iniciativas que se desarrollan en el territorio por parte de otros actores </a:t>
            </a:r>
            <a:r>
              <a:rPr lang="es-EC" sz="1050">
                <a:solidFill>
                  <a:schemeClr val="tx1">
                    <a:lumMod val="65000"/>
                    <a:lumOff val="35000"/>
                  </a:schemeClr>
                </a:solidFill>
                <a:latin typeface="+mn-lt"/>
                <a:cs typeface="Arial" panose="020B0604020202020204" pitchFamily="34" charset="0"/>
              </a:rPr>
              <a:t>(asociaciones, academia, ONG, OSC, otros) para generar interacciones que permitan incrementar los efectos positivos que cada una de ellas puede tener en la localidad</a:t>
            </a:r>
          </a:p>
        </xdr:txBody>
      </xdr:sp>
    </xdr:grpSp>
    <xdr:clientData/>
  </xdr:twoCellAnchor>
  <xdr:twoCellAnchor editAs="absolute">
    <xdr:from>
      <xdr:col>4</xdr:col>
      <xdr:colOff>1918758</xdr:colOff>
      <xdr:row>2</xdr:row>
      <xdr:rowOff>409575</xdr:rowOff>
    </xdr:from>
    <xdr:to>
      <xdr:col>5</xdr:col>
      <xdr:colOff>569384</xdr:colOff>
      <xdr:row>2</xdr:row>
      <xdr:rowOff>855132</xdr:rowOff>
    </xdr:to>
    <xdr:grpSp>
      <xdr:nvGrpSpPr>
        <xdr:cNvPr id="12" name="Grupo 11">
          <a:hlinkClick xmlns:r="http://schemas.openxmlformats.org/officeDocument/2006/relationships" r:id="rId2"/>
          <a:extLst>
            <a:ext uri="{FF2B5EF4-FFF2-40B4-BE49-F238E27FC236}">
              <a16:creationId xmlns:a16="http://schemas.microsoft.com/office/drawing/2014/main" id="{32AC7B6A-DAD8-F34A-9289-5C68701F1C84}"/>
            </a:ext>
          </a:extLst>
        </xdr:cNvPr>
        <xdr:cNvGrpSpPr/>
      </xdr:nvGrpSpPr>
      <xdr:grpSpPr>
        <a:xfrm>
          <a:off x="8840258" y="1044575"/>
          <a:ext cx="1296459" cy="445557"/>
          <a:chOff x="8959374" y="4724400"/>
          <a:chExt cx="1340327" cy="469900"/>
        </a:xfrm>
      </xdr:grpSpPr>
      <xdr:sp macro="" textlink="">
        <xdr:nvSpPr>
          <xdr:cNvPr id="13" name="CuadroTexto 12">
            <a:extLst>
              <a:ext uri="{FF2B5EF4-FFF2-40B4-BE49-F238E27FC236}">
                <a16:creationId xmlns:a16="http://schemas.microsoft.com/office/drawing/2014/main" id="{4F0C9DAE-01CF-B942-E1AE-5DBC5162613E}"/>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14" name="Imagen 13" descr="Casa Sitio Web Comienzo - Gráficos vectoriales gratis en Pixabay - Pixabay">
            <a:extLst>
              <a:ext uri="{FF2B5EF4-FFF2-40B4-BE49-F238E27FC236}">
                <a16:creationId xmlns:a16="http://schemas.microsoft.com/office/drawing/2014/main" id="{542E88D3-778A-505B-3EDC-DBF4AE8A73A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6.xml><?xml version="1.0" encoding="utf-8"?>
<xdr:wsDr xmlns:xdr="http://schemas.openxmlformats.org/drawingml/2006/spreadsheetDrawing" xmlns:a="http://schemas.openxmlformats.org/drawingml/2006/main">
  <xdr:twoCellAnchor editAs="absolute">
    <xdr:from>
      <xdr:col>7</xdr:col>
      <xdr:colOff>358861</xdr:colOff>
      <xdr:row>3</xdr:row>
      <xdr:rowOff>168274</xdr:rowOff>
    </xdr:from>
    <xdr:to>
      <xdr:col>13</xdr:col>
      <xdr:colOff>681038</xdr:colOff>
      <xdr:row>7</xdr:row>
      <xdr:rowOff>3572</xdr:rowOff>
    </xdr:to>
    <xdr:grpSp>
      <xdr:nvGrpSpPr>
        <xdr:cNvPr id="5" name="Grupo 4">
          <a:extLst>
            <a:ext uri="{FF2B5EF4-FFF2-40B4-BE49-F238E27FC236}">
              <a16:creationId xmlns:a16="http://schemas.microsoft.com/office/drawing/2014/main" id="{CD8AC8D4-12E7-0549-9979-A70DA8FCA875}"/>
            </a:ext>
          </a:extLst>
        </xdr:cNvPr>
        <xdr:cNvGrpSpPr/>
      </xdr:nvGrpSpPr>
      <xdr:grpSpPr>
        <a:xfrm>
          <a:off x="12669924" y="1180305"/>
          <a:ext cx="4465552" cy="3954861"/>
          <a:chOff x="13316845" y="797128"/>
          <a:chExt cx="7831088" cy="2126485"/>
        </a:xfrm>
      </xdr:grpSpPr>
      <xdr:pic>
        <xdr:nvPicPr>
          <xdr:cNvPr id="6" name="Imagen 5">
            <a:extLst>
              <a:ext uri="{FF2B5EF4-FFF2-40B4-BE49-F238E27FC236}">
                <a16:creationId xmlns:a16="http://schemas.microsoft.com/office/drawing/2014/main" id="{309ACFE5-1BB8-1077-5992-84F5A21ACABD}"/>
              </a:ext>
            </a:extLst>
          </xdr:cNvPr>
          <xdr:cNvPicPr>
            <a:picLocks noChangeAspect="1"/>
          </xdr:cNvPicPr>
        </xdr:nvPicPr>
        <xdr:blipFill>
          <a:blip xmlns:r="http://schemas.openxmlformats.org/officeDocument/2006/relationships" r:embed="rId1"/>
          <a:stretch>
            <a:fillRect/>
          </a:stretch>
        </xdr:blipFill>
        <xdr:spPr>
          <a:xfrm>
            <a:off x="13375533" y="797128"/>
            <a:ext cx="7772400" cy="2126485"/>
          </a:xfrm>
          <a:prstGeom prst="rect">
            <a:avLst/>
          </a:prstGeom>
        </xdr:spPr>
      </xdr:pic>
      <xdr:sp macro="" textlink="">
        <xdr:nvSpPr>
          <xdr:cNvPr id="7" name="CuadroTexto 6">
            <a:extLst>
              <a:ext uri="{FF2B5EF4-FFF2-40B4-BE49-F238E27FC236}">
                <a16:creationId xmlns:a16="http://schemas.microsoft.com/office/drawing/2014/main" id="{A188174D-CE39-6715-15E3-399E89231F2C}"/>
              </a:ext>
            </a:extLst>
          </xdr:cNvPr>
          <xdr:cNvSpPr txBox="1"/>
        </xdr:nvSpPr>
        <xdr:spPr>
          <a:xfrm>
            <a:off x="13316845" y="1427925"/>
            <a:ext cx="5251661" cy="14257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s-EC" sz="1050">
                <a:solidFill>
                  <a:schemeClr val="tx1">
                    <a:lumMod val="65000"/>
                    <a:lumOff val="35000"/>
                  </a:schemeClr>
                </a:solidFill>
                <a:latin typeface="+mn-lt"/>
                <a:cs typeface="Arial" panose="020B0604020202020204" pitchFamily="34" charset="0"/>
              </a:rPr>
              <a:t>En esta sección se establecen los mecanismos de coordinación para la implementación de programas y proyectos de competencia de los GAD. Las acciones propuestas y los programas/ proyectos identificados deben vincularse con el mapeo de actores, para focalizarlas de manera directa o indirecta de acuerdo con el nivel de interés e influencia con el GAD.</a:t>
            </a:r>
          </a:p>
        </xdr:txBody>
      </xdr:sp>
    </xdr:grpSp>
    <xdr:clientData/>
  </xdr:twoCellAnchor>
  <xdr:twoCellAnchor editAs="absolute">
    <xdr:from>
      <xdr:col>6</xdr:col>
      <xdr:colOff>225425</xdr:colOff>
      <xdr:row>3</xdr:row>
      <xdr:rowOff>381000</xdr:rowOff>
    </xdr:from>
    <xdr:to>
      <xdr:col>8</xdr:col>
      <xdr:colOff>38100</xdr:colOff>
      <xdr:row>3</xdr:row>
      <xdr:rowOff>885783</xdr:rowOff>
    </xdr:to>
    <xdr:grpSp>
      <xdr:nvGrpSpPr>
        <xdr:cNvPr id="8" name="Grupo 7">
          <a:hlinkClick xmlns:r="http://schemas.openxmlformats.org/officeDocument/2006/relationships" r:id="rId2"/>
          <a:extLst>
            <a:ext uri="{FF2B5EF4-FFF2-40B4-BE49-F238E27FC236}">
              <a16:creationId xmlns:a16="http://schemas.microsoft.com/office/drawing/2014/main" id="{D44B810F-EC22-484A-9558-BBD6071A468D}"/>
            </a:ext>
          </a:extLst>
        </xdr:cNvPr>
        <xdr:cNvGrpSpPr/>
      </xdr:nvGrpSpPr>
      <xdr:grpSpPr>
        <a:xfrm>
          <a:off x="11845925" y="1393031"/>
          <a:ext cx="1193800" cy="504783"/>
          <a:chOff x="8959374" y="4724400"/>
          <a:chExt cx="1340327" cy="469900"/>
        </a:xfrm>
      </xdr:grpSpPr>
      <xdr:sp macro="" textlink="">
        <xdr:nvSpPr>
          <xdr:cNvPr id="9" name="CuadroTexto 8">
            <a:extLst>
              <a:ext uri="{FF2B5EF4-FFF2-40B4-BE49-F238E27FC236}">
                <a16:creationId xmlns:a16="http://schemas.microsoft.com/office/drawing/2014/main" id="{7C7DD01A-507A-2CCE-B1D9-86C3F672AA69}"/>
              </a:ext>
            </a:extLst>
          </xdr:cNvPr>
          <xdr:cNvSpPr txBox="1"/>
        </xdr:nvSpPr>
        <xdr:spPr>
          <a:xfrm>
            <a:off x="9423401" y="4762500"/>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endParaRPr lang="es-EC" sz="2000" b="1">
              <a:solidFill>
                <a:srgbClr val="002060"/>
              </a:solidFill>
              <a:latin typeface="Arial" panose="020B0604020202020204" pitchFamily="34" charset="0"/>
              <a:cs typeface="Arial" panose="020B0604020202020204" pitchFamily="34" charset="0"/>
            </a:endParaRPr>
          </a:p>
        </xdr:txBody>
      </xdr:sp>
      <xdr:pic>
        <xdr:nvPicPr>
          <xdr:cNvPr id="10" name="Imagen 9" descr="Casa Sitio Web Comienzo - Gráficos vectoriales gratis en Pixabay - Pixabay">
            <a:extLst>
              <a:ext uri="{FF2B5EF4-FFF2-40B4-BE49-F238E27FC236}">
                <a16:creationId xmlns:a16="http://schemas.microsoft.com/office/drawing/2014/main" id="{698FE3DF-E34A-4E23-C13B-C3170017EC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ables/table1.xml><?xml version="1.0" encoding="utf-8"?>
<table xmlns="http://schemas.openxmlformats.org/spreadsheetml/2006/main" id="3" name="TablaPotencialidad4" displayName="TablaPotencialidad4" ref="B3:G67" totalsRowShown="0" headerRowDxfId="92" dataDxfId="91">
  <tableColumns count="6">
    <tableColumn id="1" name="Potencialidad" dataDxfId="90"/>
    <tableColumn id="6" name="Tipo" dataDxfId="89"/>
    <tableColumn id="2" name="Desafío largo plazo" dataDxfId="88"/>
    <tableColumn id="3" name="Desafío de gestión" dataDxfId="87"/>
    <tableColumn id="4" name="Competencia" dataDxfId="86"/>
    <tableColumn id="5" name="GAD" dataDxfId="85">
      <calculatedColumnFormula>+'T1. Inventario de informacion'!$A$13</calculatedColumnFormula>
    </tableColumn>
  </tableColumns>
  <tableStyleInfo name="Estilo de tabla 1" showFirstColumn="0" showLastColumn="0" showRowStripes="1" showColumnStripes="0"/>
</table>
</file>

<file path=xl/tables/table2.xml><?xml version="1.0" encoding="utf-8"?>
<table xmlns="http://schemas.openxmlformats.org/spreadsheetml/2006/main" id="2" name="TablaPotencialidad" displayName="TablaPotencialidad" ref="B3:H67" totalsRowShown="0" headerRowDxfId="61" dataDxfId="60">
  <tableColumns count="7">
    <tableColumn id="1" name="Problema" dataDxfId="59"/>
    <tableColumn id="6" name="Tipo" dataDxfId="58"/>
    <tableColumn id="2" name="Desafío largo plazo" dataDxfId="57"/>
    <tableColumn id="3" name="Desafío de gestión" dataDxfId="56"/>
    <tableColumn id="4" name="Competencia" dataDxfId="55"/>
    <tableColumn id="5" name="GAD" dataDxfId="54">
      <calculatedColumnFormula>+'T1. Inventario de informacion'!$A$13</calculatedColumnFormula>
    </tableColumn>
    <tableColumn id="7" name="Columna1" dataDxfId="53"/>
  </tableColumns>
  <tableStyleInfo name="Estilo de tabla 1" showFirstColumn="0" showLastColumn="0" showRowStripes="1" showColumnStripes="0"/>
</table>
</file>

<file path=xl/tables/table3.xml><?xml version="1.0" encoding="utf-8"?>
<table xmlns="http://schemas.openxmlformats.org/spreadsheetml/2006/main" id="1" name="PriorizacionProblema" displayName="PriorizacionProblema" ref="B3:J67" totalsRowShown="0" headerRowDxfId="49" dataDxfId="48">
  <autoFilter ref="B3:J67"/>
  <tableColumns count="9">
    <tableColumn id="1" name="Potencialidades / Problemas" dataDxfId="47">
      <calculatedColumnFormula>+TablaPotencialidad4[[#This Row],[Potencialidad]]</calculatedColumnFormula>
    </tableColumn>
    <tableColumn id="9" name="Tipo" dataDxfId="46">
      <calculatedColumnFormula>+'T3. Sist Pro'!C4</calculatedColumnFormula>
    </tableColumn>
    <tableColumn id="2" name="Actores de sectores  involucrados" dataDxfId="45"/>
    <tableColumn id="3" name="Urgencia " dataDxfId="44"/>
    <tableColumn id="4" name="Ámbito territorial" dataDxfId="43"/>
    <tableColumn id="5" name="capacidad institucional" dataDxfId="42"/>
    <tableColumn id="6" name="criterio n…" dataDxfId="41"/>
    <tableColumn id="8" name="Sumatoria" dataDxfId="40">
      <calculatedColumnFormula>SUM(PriorizacionProblema[[#This Row],[Actores de sectores  involucrados]]+PriorizacionProblema[[#This Row],[Urgencia ]]+PriorizacionProblema[[#This Row],[Ámbito territorial]]+PriorizacionProblema[[#This Row],[capacidad institucional]]+PriorizacionProblema[[#This Row],[criterio n…]])</calculatedColumnFormula>
    </tableColumn>
    <tableColumn id="7" name="Valoración total (alta, media, baja) " dataDxfId="39"/>
  </tableColumns>
  <tableStyleInfo name="Estilo de tabla 1" showFirstColumn="0" showLastColumn="0" showRowStripes="1" showColumnStripes="0"/>
</table>
</file>

<file path=xl/tables/table4.xml><?xml version="1.0" encoding="utf-8"?>
<table xmlns="http://schemas.openxmlformats.org/spreadsheetml/2006/main" id="4" name="PriorizacionProblema5" displayName="PriorizacionProblema5" ref="B3:J67" totalsRowShown="0" headerRowDxfId="36" dataDxfId="35">
  <autoFilter ref="B3:J67"/>
  <tableColumns count="9">
    <tableColumn id="1" name="Problemas" dataDxfId="34">
      <calculatedColumnFormula>+TablaPotencialidad[[#This Row],[Problema]]</calculatedColumnFormula>
    </tableColumn>
    <tableColumn id="9" name="Tipo" dataDxfId="33">
      <calculatedColumnFormula>+'T3. Sist Pro'!C4</calculatedColumnFormula>
    </tableColumn>
    <tableColumn id="2" name="Actores de sectores  involucrados" dataDxfId="32"/>
    <tableColumn id="3" name="Urgencia " dataDxfId="31"/>
    <tableColumn id="4" name="Ámbito territorial" dataDxfId="30"/>
    <tableColumn id="5" name="capacidad institucional" dataDxfId="29"/>
    <tableColumn id="6" name="criterio n…" dataDxfId="28"/>
    <tableColumn id="8" name="Sumatoria" dataDxfId="27">
      <calculatedColumnFormula>IF(SUM(D4:H4)&lt;=100, SUM(D4:H4), "ERROR:La sumatoria debe ser menor o igual a 100")</calculatedColumnFormula>
    </tableColumn>
    <tableColumn id="7" name="Valoración total (alta, media, baja) " dataDxfId="26">
      <calculatedColumnFormula>IF(I4=0,"-",IF(I4&lt;33,"BAJA",IF(I4&lt;=66,"MEDIA","ALTA")))</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zoomScale="70" zoomScaleNormal="70" workbookViewId="0">
      <pane ySplit="1" topLeftCell="A2" activePane="bottomLeft" state="frozen"/>
      <selection pane="bottomLeft" activeCell="A6" sqref="A6"/>
    </sheetView>
  </sheetViews>
  <sheetFormatPr baseColWidth="10" defaultColWidth="12" defaultRowHeight="21" x14ac:dyDescent="0.35"/>
  <cols>
    <col min="1" max="1" width="107.6640625" style="25" customWidth="1"/>
    <col min="2" max="2" width="23.33203125" style="27" customWidth="1"/>
    <col min="3" max="16384" width="12" style="25"/>
  </cols>
  <sheetData>
    <row r="1" spans="1:4" ht="25.5" customHeight="1" thickBot="1" x14ac:dyDescent="0.4">
      <c r="A1" s="259" t="s">
        <v>0</v>
      </c>
      <c r="B1" s="259"/>
    </row>
    <row r="2" spans="1:4" ht="21.75" thickBot="1" x14ac:dyDescent="0.4">
      <c r="A2" s="35" t="s">
        <v>1</v>
      </c>
      <c r="B2" s="28" t="s">
        <v>2</v>
      </c>
    </row>
    <row r="3" spans="1:4" ht="42.75" thickBot="1" x14ac:dyDescent="0.4">
      <c r="A3" s="29" t="s">
        <v>3</v>
      </c>
      <c r="B3" s="251" t="s">
        <v>4</v>
      </c>
      <c r="C3" s="26"/>
      <c r="D3" s="26"/>
    </row>
    <row r="4" spans="1:4" ht="42.75" thickBot="1" x14ac:dyDescent="0.4">
      <c r="A4" s="30" t="s">
        <v>5</v>
      </c>
      <c r="B4" s="252"/>
    </row>
    <row r="5" spans="1:4" ht="42.75" thickBot="1" x14ac:dyDescent="0.4">
      <c r="A5" s="31" t="s">
        <v>6</v>
      </c>
      <c r="B5" s="253"/>
    </row>
    <row r="6" spans="1:4" ht="21.75" thickBot="1" x14ac:dyDescent="0.4">
      <c r="A6" s="38" t="s">
        <v>7</v>
      </c>
      <c r="B6" s="254" t="s">
        <v>8</v>
      </c>
    </row>
    <row r="7" spans="1:4" ht="21.75" thickBot="1" x14ac:dyDescent="0.4">
      <c r="A7" s="39" t="s">
        <v>9</v>
      </c>
      <c r="B7" s="255"/>
      <c r="C7" s="32"/>
    </row>
    <row r="8" spans="1:4" ht="21.75" thickBot="1" x14ac:dyDescent="0.4">
      <c r="A8" s="39" t="s">
        <v>10</v>
      </c>
      <c r="B8" s="255"/>
    </row>
    <row r="9" spans="1:4" ht="21.75" thickBot="1" x14ac:dyDescent="0.4">
      <c r="A9" s="38" t="s">
        <v>11</v>
      </c>
      <c r="B9" s="255"/>
    </row>
    <row r="10" spans="1:4" ht="21.75" thickBot="1" x14ac:dyDescent="0.4">
      <c r="A10" s="39" t="s">
        <v>12</v>
      </c>
      <c r="B10" s="255"/>
    </row>
    <row r="11" spans="1:4" ht="21.75" thickBot="1" x14ac:dyDescent="0.4">
      <c r="A11" s="39" t="s">
        <v>13</v>
      </c>
      <c r="B11" s="255"/>
    </row>
    <row r="12" spans="1:4" ht="42.75" thickBot="1" x14ac:dyDescent="0.4">
      <c r="A12" s="39" t="s">
        <v>14</v>
      </c>
      <c r="B12" s="255"/>
    </row>
    <row r="13" spans="1:4" ht="21.75" thickBot="1" x14ac:dyDescent="0.4">
      <c r="A13" s="39" t="s">
        <v>15</v>
      </c>
      <c r="B13" s="256"/>
    </row>
    <row r="14" spans="1:4" ht="42.75" thickBot="1" x14ac:dyDescent="0.4">
      <c r="A14" s="33" t="s">
        <v>16</v>
      </c>
      <c r="B14" s="257" t="s">
        <v>17</v>
      </c>
    </row>
    <row r="15" spans="1:4" ht="21.75" thickBot="1" x14ac:dyDescent="0.4">
      <c r="A15" s="34" t="s">
        <v>18</v>
      </c>
      <c r="B15" s="258"/>
    </row>
    <row r="16" spans="1:4" x14ac:dyDescent="0.35">
      <c r="A16" s="260" t="s">
        <v>19</v>
      </c>
      <c r="B16" s="260"/>
    </row>
    <row r="17" spans="1:2" x14ac:dyDescent="0.35">
      <c r="A17" s="250" t="s">
        <v>20</v>
      </c>
      <c r="B17" s="250"/>
    </row>
  </sheetData>
  <mergeCells count="6">
    <mergeCell ref="A17:B17"/>
    <mergeCell ref="B3:B5"/>
    <mergeCell ref="B6:B13"/>
    <mergeCell ref="B14:B15"/>
    <mergeCell ref="A1:B1"/>
    <mergeCell ref="A16:B16"/>
  </mergeCells>
  <hyperlinks>
    <hyperlink ref="A2" location="'T1. Inventario de información'!A1" display="Tabla 1. Inventario de Información"/>
    <hyperlink ref="A3" location="'T2. Sistematización potencialid'!A1" display="Tabla 2. Matriz de sistematización de potencialidades"/>
    <hyperlink ref="A4" location="'T5. Priorización potencialidad'!A1" display="Tabla 4. Herramienta para la priorización de potencialidades"/>
    <hyperlink ref="A6" location="'T7.Visión y obj des'!A1" display="Tabla 7. Visión de desarrollo"/>
    <hyperlink ref="A7" location="'T8. Objetivos de desarrollo'!A1" display="Tabla 8. Objetivos de desarrollo"/>
    <hyperlink ref="A8" location="'T9. Análsis funcional prov '!A1" display="Tabla 9. Análisis funcional provincial"/>
    <hyperlink ref="A9" location="'T10. Análisis funcional can_par'!A1" display="Tabla 10. Análisis funcional catonal y parroquial"/>
    <hyperlink ref="A10" location="'T11.Obj G, politicas, metas'!A1" display="Tabla 11. Definición de objetivos, políticas, metas e indicadores."/>
    <hyperlink ref="A11" location="'T12. Planes-program-proyect'!A1" display="Tabla 12. Definición de planes programas y proyectos"/>
    <hyperlink ref="A12" location="'T13. Alineación otros instrumen'!A1" display="Tabla 13. Alineación, agendas nacionales para la igualdad, planificación territorial diferenciada, agendas de coordinación zonal"/>
    <hyperlink ref="A14" location="'T15. Iniciativas de articulació'!A1" display="Tabla 15. Definición de iniciativas, objetivos y mecanismos de articulación"/>
    <hyperlink ref="A15" location="'T16. Formas de gestión'!A1" display="Tabla 16. Formas de gestión nivel provincial y cantonal"/>
    <hyperlink ref="A13" location="'T14. Consolidación propuesta'!A1" display="Tabla 14. Matriz de consolidación de la fase de propuesta "/>
    <hyperlink ref="A5" location="'T6. Prioridad alta-media'!A1" display="Tabla 6. Matriz de problemas con prioridad alta o media con sus desafíos de gestión"/>
    <hyperlink ref="A16:B16" location="'CATÁLOGO DE COMPETENCIAS'!A1" display="CATÁLOGO DE COMPETENCIAS Y FUNCIONES GAD"/>
    <hyperlink ref="A17:B17" location="'Vinculación ODS'!A1" display="ALINEACIÓN ODS - COMPETENCIA GA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showGridLines="0" zoomScale="91" zoomScaleNormal="91" workbookViewId="0">
      <pane xSplit="2" ySplit="2" topLeftCell="C3" activePane="bottomRight" state="frozen"/>
      <selection pane="topRight" activeCell="C1" sqref="C1"/>
      <selection pane="bottomLeft" activeCell="A3" sqref="A3"/>
      <selection pane="bottomRight" activeCell="C24" sqref="C24"/>
    </sheetView>
  </sheetViews>
  <sheetFormatPr baseColWidth="10" defaultColWidth="11.6640625" defaultRowHeight="12.75" x14ac:dyDescent="0.2"/>
  <cols>
    <col min="1" max="1" width="29.33203125" style="1" customWidth="1"/>
    <col min="2" max="2" width="26.33203125" style="1" customWidth="1"/>
    <col min="3" max="3" width="27.6640625" style="1" customWidth="1"/>
    <col min="4" max="13" width="25.6640625" style="1" customWidth="1"/>
    <col min="14" max="14" width="33.6640625" style="1" customWidth="1"/>
    <col min="15" max="24" width="11.6640625" style="1"/>
    <col min="25" max="25" width="25.1640625" style="1" hidden="1" customWidth="1"/>
    <col min="26" max="16384" width="11.6640625" style="1"/>
  </cols>
  <sheetData>
    <row r="1" spans="1:29" s="2" customFormat="1" ht="15" x14ac:dyDescent="0.25">
      <c r="A1" s="103" t="s">
        <v>21</v>
      </c>
    </row>
    <row r="2" spans="1:29" s="2" customFormat="1" ht="60" x14ac:dyDescent="0.2">
      <c r="A2" s="36" t="s">
        <v>22</v>
      </c>
      <c r="B2" s="36" t="s">
        <v>23</v>
      </c>
      <c r="C2" s="36" t="s">
        <v>24</v>
      </c>
      <c r="D2" s="36" t="s">
        <v>25</v>
      </c>
      <c r="E2" s="36" t="s">
        <v>26</v>
      </c>
      <c r="F2" s="36" t="s">
        <v>27</v>
      </c>
      <c r="G2" s="36" t="s">
        <v>28</v>
      </c>
      <c r="H2" s="36" t="s">
        <v>29</v>
      </c>
      <c r="I2" s="36" t="s">
        <v>30</v>
      </c>
      <c r="J2" s="36" t="s">
        <v>31</v>
      </c>
      <c r="K2" s="36" t="s">
        <v>32</v>
      </c>
      <c r="L2" s="36" t="s">
        <v>33</v>
      </c>
      <c r="M2" s="36" t="s">
        <v>34</v>
      </c>
      <c r="N2" s="36" t="s">
        <v>35</v>
      </c>
      <c r="Y2" s="16" t="s">
        <v>36</v>
      </c>
    </row>
    <row r="3" spans="1:29" customFormat="1" ht="15" x14ac:dyDescent="0.2">
      <c r="A3" s="19" t="s">
        <v>37</v>
      </c>
      <c r="B3" s="20" t="s">
        <v>38</v>
      </c>
      <c r="C3" s="21"/>
      <c r="D3" s="21"/>
      <c r="E3" s="21"/>
      <c r="F3" s="21"/>
      <c r="G3" s="21"/>
      <c r="H3" s="21"/>
      <c r="I3" s="21"/>
      <c r="J3" s="21"/>
      <c r="K3" s="21"/>
      <c r="L3" s="21"/>
      <c r="M3" s="21"/>
      <c r="N3" s="86"/>
      <c r="Y3" s="16" t="s">
        <v>39</v>
      </c>
      <c r="Z3" s="1"/>
      <c r="AA3" s="1"/>
      <c r="AB3" s="1"/>
      <c r="AC3" s="1"/>
    </row>
    <row r="4" spans="1:29" customFormat="1" ht="15" x14ac:dyDescent="0.2">
      <c r="A4" s="19" t="s">
        <v>40</v>
      </c>
      <c r="B4" s="20" t="s">
        <v>41</v>
      </c>
      <c r="C4" s="21"/>
      <c r="D4" s="21"/>
      <c r="E4" s="21"/>
      <c r="F4" s="21"/>
      <c r="G4" s="21"/>
      <c r="H4" s="21"/>
      <c r="I4" s="21"/>
      <c r="J4" s="21"/>
      <c r="K4" s="21"/>
      <c r="L4" s="21"/>
      <c r="M4" s="21"/>
      <c r="N4" s="21"/>
      <c r="Y4" s="16" t="s">
        <v>42</v>
      </c>
      <c r="Z4" s="1"/>
      <c r="AA4" s="1"/>
      <c r="AB4" s="1"/>
      <c r="AC4" s="1"/>
    </row>
    <row r="5" spans="1:29" customFormat="1" ht="15" x14ac:dyDescent="0.2">
      <c r="A5" s="19" t="s">
        <v>43</v>
      </c>
      <c r="B5" s="22" t="s">
        <v>44</v>
      </c>
      <c r="C5" s="23"/>
      <c r="D5" s="23"/>
      <c r="E5" s="23"/>
      <c r="F5" s="23"/>
      <c r="G5" s="23"/>
      <c r="H5" s="23"/>
      <c r="I5" s="23"/>
      <c r="J5" s="23"/>
      <c r="K5" s="23"/>
      <c r="L5" s="23"/>
      <c r="M5" s="23"/>
      <c r="N5" s="23"/>
      <c r="Y5" s="16" t="s">
        <v>45</v>
      </c>
      <c r="Z5" s="1"/>
      <c r="AA5" s="1"/>
      <c r="AB5" s="1"/>
      <c r="AC5" s="1"/>
    </row>
    <row r="6" spans="1:29" customFormat="1" ht="15" x14ac:dyDescent="0.2">
      <c r="A6" s="19" t="s">
        <v>46</v>
      </c>
      <c r="B6" s="22" t="s">
        <v>47</v>
      </c>
      <c r="C6" s="23"/>
      <c r="D6" s="23"/>
      <c r="E6" s="23"/>
      <c r="F6" s="23"/>
      <c r="G6" s="23"/>
      <c r="H6" s="23"/>
      <c r="I6" s="23"/>
      <c r="J6" s="23"/>
      <c r="K6" s="23"/>
      <c r="L6" s="23"/>
      <c r="M6" s="23"/>
      <c r="N6" s="23"/>
      <c r="Y6" s="16" t="s">
        <v>48</v>
      </c>
      <c r="Z6" s="1"/>
      <c r="AA6" s="1"/>
      <c r="AB6" s="1"/>
      <c r="AC6" s="1"/>
    </row>
    <row r="7" spans="1:29" customFormat="1" ht="15" x14ac:dyDescent="0.2">
      <c r="A7" s="19" t="s">
        <v>49</v>
      </c>
      <c r="B7" s="22" t="s">
        <v>50</v>
      </c>
      <c r="C7" s="23"/>
      <c r="D7" s="23"/>
      <c r="E7" s="23"/>
      <c r="F7" s="23"/>
      <c r="G7" s="23"/>
      <c r="H7" s="23"/>
      <c r="I7" s="23"/>
      <c r="J7" s="23"/>
      <c r="K7" s="23"/>
      <c r="L7" s="23"/>
      <c r="M7" s="23"/>
      <c r="N7" s="23"/>
      <c r="Y7" s="16"/>
      <c r="Z7" s="1"/>
      <c r="AA7" s="1"/>
      <c r="AB7" s="1"/>
      <c r="AC7" s="1"/>
    </row>
    <row r="8" spans="1:29" customFormat="1" ht="15" x14ac:dyDescent="0.2">
      <c r="A8" s="19" t="s">
        <v>51</v>
      </c>
      <c r="B8" s="22" t="s">
        <v>52</v>
      </c>
      <c r="C8" s="23"/>
      <c r="D8" s="23"/>
      <c r="E8" s="23"/>
      <c r="F8" s="23"/>
      <c r="G8" s="23"/>
      <c r="H8" s="23"/>
      <c r="I8" s="23"/>
      <c r="J8" s="23"/>
      <c r="K8" s="23"/>
      <c r="L8" s="23"/>
      <c r="M8" s="23"/>
      <c r="N8" s="23"/>
      <c r="Y8" s="16"/>
      <c r="Z8" s="1"/>
      <c r="AA8" s="1"/>
      <c r="AB8" s="1"/>
      <c r="AC8" s="1"/>
    </row>
    <row r="9" spans="1:29" customFormat="1" ht="15" x14ac:dyDescent="0.2">
      <c r="A9" s="19" t="s">
        <v>53</v>
      </c>
      <c r="B9" s="22" t="s">
        <v>54</v>
      </c>
      <c r="C9" s="23"/>
      <c r="D9" s="23"/>
      <c r="E9" s="23"/>
      <c r="F9" s="23"/>
      <c r="G9" s="23"/>
      <c r="H9" s="23"/>
      <c r="I9" s="23"/>
      <c r="J9" s="23"/>
      <c r="K9" s="23"/>
      <c r="L9" s="23"/>
      <c r="M9" s="23"/>
      <c r="N9" s="23"/>
      <c r="Y9" s="16"/>
      <c r="Z9" s="1"/>
      <c r="AA9" s="1"/>
      <c r="AB9" s="1"/>
      <c r="AC9" s="1"/>
    </row>
    <row r="10" spans="1:29" ht="6.75" customHeight="1" x14ac:dyDescent="0.2">
      <c r="Y10" s="16"/>
    </row>
    <row r="11" spans="1:29" ht="5.25" customHeight="1" x14ac:dyDescent="0.2">
      <c r="Y11" s="16"/>
    </row>
    <row r="12" spans="1:29" ht="36" customHeight="1" thickBot="1" x14ac:dyDescent="0.25">
      <c r="A12" s="43" t="s">
        <v>55</v>
      </c>
      <c r="Y12" s="16"/>
    </row>
    <row r="13" spans="1:29" ht="48" customHeight="1" thickBot="1" x14ac:dyDescent="0.25">
      <c r="A13" s="87" t="s">
        <v>42</v>
      </c>
      <c r="Y13" s="16"/>
    </row>
    <row r="14" spans="1:29" x14ac:dyDescent="0.2">
      <c r="Y14" s="16"/>
    </row>
    <row r="15" spans="1:29" x14ac:dyDescent="0.2">
      <c r="Y15" s="16"/>
    </row>
    <row r="16" spans="1:29" x14ac:dyDescent="0.2">
      <c r="Y16" s="16"/>
    </row>
    <row r="17" spans="25:25" x14ac:dyDescent="0.2">
      <c r="Y17" s="16"/>
    </row>
    <row r="18" spans="25:25" x14ac:dyDescent="0.2">
      <c r="Y18" s="16"/>
    </row>
    <row r="19" spans="25:25" x14ac:dyDescent="0.2">
      <c r="Y19" s="16"/>
    </row>
    <row r="20" spans="25:25" x14ac:dyDescent="0.2">
      <c r="Y20" s="16"/>
    </row>
    <row r="21" spans="25:25" x14ac:dyDescent="0.2">
      <c r="Y21" s="16"/>
    </row>
    <row r="22" spans="25:25" x14ac:dyDescent="0.2">
      <c r="Y22" s="16"/>
    </row>
    <row r="23" spans="25:25" x14ac:dyDescent="0.2">
      <c r="Y23" s="16"/>
    </row>
    <row r="24" spans="25:25" x14ac:dyDescent="0.2">
      <c r="Y24" s="16"/>
    </row>
    <row r="25" spans="25:25" x14ac:dyDescent="0.2">
      <c r="Y25" s="16"/>
    </row>
    <row r="26" spans="25:25" x14ac:dyDescent="0.2">
      <c r="Y26" s="16"/>
    </row>
    <row r="27" spans="25:25" x14ac:dyDescent="0.2">
      <c r="Y27" s="16"/>
    </row>
    <row r="28" spans="25:25" x14ac:dyDescent="0.2">
      <c r="Y28" s="16"/>
    </row>
    <row r="29" spans="25:25" x14ac:dyDescent="0.2">
      <c r="Y29" s="16"/>
    </row>
    <row r="30" spans="25:25" x14ac:dyDescent="0.2">
      <c r="Y30" s="16"/>
    </row>
    <row r="31" spans="25:25" x14ac:dyDescent="0.2">
      <c r="Y31" s="16"/>
    </row>
    <row r="32" spans="25:25" x14ac:dyDescent="0.2">
      <c r="Y32" s="16"/>
    </row>
    <row r="33" spans="25:25" x14ac:dyDescent="0.2">
      <c r="Y33" s="16"/>
    </row>
    <row r="34" spans="25:25" x14ac:dyDescent="0.2">
      <c r="Y34" s="16"/>
    </row>
    <row r="35" spans="25:25" x14ac:dyDescent="0.2">
      <c r="Y35" s="16"/>
    </row>
  </sheetData>
  <dataValidations count="1">
    <dataValidation type="list" allowBlank="1" showInputMessage="1" showErrorMessage="1" sqref="A13">
      <formula1>$Y$2:$Y$6</formula1>
    </dataValidation>
  </dataValidation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7"/>
  <sheetViews>
    <sheetView showGridLines="0" zoomScale="90" zoomScaleNormal="90" workbookViewId="0">
      <pane ySplit="3" topLeftCell="A4" activePane="bottomLeft" state="frozen"/>
      <selection pane="bottomLeft" activeCell="D4" sqref="D4"/>
    </sheetView>
  </sheetViews>
  <sheetFormatPr baseColWidth="10" defaultColWidth="11.6640625" defaultRowHeight="12.75" x14ac:dyDescent="0.2"/>
  <cols>
    <col min="1" max="1" width="16.83203125" style="46" customWidth="1"/>
    <col min="2" max="2" width="50.6640625" style="81" customWidth="1"/>
    <col min="3" max="3" width="21.83203125" style="65" hidden="1" customWidth="1"/>
    <col min="4" max="4" width="64.5" style="46" customWidth="1"/>
    <col min="5" max="5" width="54.6640625" style="46" customWidth="1"/>
    <col min="6" max="6" width="35.33203125" style="81" customWidth="1"/>
    <col min="7" max="7" width="12" style="46" hidden="1" customWidth="1"/>
    <col min="8" max="8" width="18.33203125" style="46" customWidth="1"/>
    <col min="9" max="9" width="20.33203125" style="46" customWidth="1"/>
    <col min="10" max="10" width="14" style="46" customWidth="1"/>
    <col min="11" max="11" width="15.33203125" style="46" customWidth="1"/>
    <col min="12" max="12" width="14" style="46" customWidth="1"/>
    <col min="13" max="13" width="11.6640625" style="46" hidden="1" customWidth="1"/>
    <col min="14" max="18" width="11.6640625" style="46"/>
    <col min="19" max="22" width="28.6640625" style="75" hidden="1" customWidth="1"/>
    <col min="23" max="23" width="11.6640625" style="46" hidden="1" customWidth="1"/>
    <col min="24" max="16384" width="11.6640625" style="46"/>
  </cols>
  <sheetData>
    <row r="1" spans="1:23" ht="47.25" x14ac:dyDescent="0.2">
      <c r="B1" s="80" t="s">
        <v>729</v>
      </c>
      <c r="C1" s="122"/>
      <c r="D1" s="104"/>
      <c r="E1" s="104"/>
      <c r="F1" s="105"/>
      <c r="G1" s="75"/>
    </row>
    <row r="2" spans="1:23" ht="25.15" customHeight="1" x14ac:dyDescent="0.2">
      <c r="A2" s="261" t="s">
        <v>728</v>
      </c>
      <c r="B2" s="82"/>
      <c r="C2" s="123"/>
      <c r="D2" s="263" t="s">
        <v>56</v>
      </c>
      <c r="E2" s="264"/>
      <c r="F2" s="83"/>
    </row>
    <row r="3" spans="1:23" ht="25.15" customHeight="1" x14ac:dyDescent="0.25">
      <c r="A3" s="262"/>
      <c r="B3" s="84" t="s">
        <v>65</v>
      </c>
      <c r="C3" s="124" t="s">
        <v>57</v>
      </c>
      <c r="D3" s="77" t="s">
        <v>58</v>
      </c>
      <c r="E3" s="77" t="s">
        <v>59</v>
      </c>
      <c r="F3" s="85" t="s">
        <v>60</v>
      </c>
      <c r="G3" s="106" t="s">
        <v>61</v>
      </c>
      <c r="S3" s="78" t="s">
        <v>36</v>
      </c>
      <c r="T3" s="78" t="s">
        <v>39</v>
      </c>
      <c r="U3" s="78" t="s">
        <v>42</v>
      </c>
      <c r="V3" s="78" t="s">
        <v>45</v>
      </c>
      <c r="W3" s="89" t="s">
        <v>63</v>
      </c>
    </row>
    <row r="4" spans="1:23" s="13" customFormat="1" ht="58.5" customHeight="1" x14ac:dyDescent="0.2">
      <c r="A4" s="161" t="s">
        <v>50</v>
      </c>
      <c r="B4" s="159" t="s">
        <v>64</v>
      </c>
      <c r="C4" s="159" t="s">
        <v>65</v>
      </c>
      <c r="D4" s="153" t="s">
        <v>66</v>
      </c>
      <c r="E4" s="153" t="s">
        <v>67</v>
      </c>
      <c r="F4" s="146" t="s">
        <v>68</v>
      </c>
      <c r="G4" s="13" t="str">
        <f>+'T1. Inventario de informacion'!$A$13</f>
        <v>MUNICIPAL</v>
      </c>
      <c r="M4" s="13" t="s">
        <v>69</v>
      </c>
      <c r="S4" s="90" t="s">
        <v>70</v>
      </c>
      <c r="T4" s="90" t="s">
        <v>70</v>
      </c>
      <c r="U4" s="90" t="s">
        <v>70</v>
      </c>
      <c r="V4" s="90" t="s">
        <v>70</v>
      </c>
      <c r="W4" s="91" t="s">
        <v>70</v>
      </c>
    </row>
    <row r="5" spans="1:23" s="13" customFormat="1" ht="93" customHeight="1" x14ac:dyDescent="0.2">
      <c r="A5" s="162" t="s">
        <v>724</v>
      </c>
      <c r="B5" s="159" t="s">
        <v>71</v>
      </c>
      <c r="C5" s="159" t="s">
        <v>65</v>
      </c>
      <c r="D5" s="159" t="s">
        <v>72</v>
      </c>
      <c r="E5" s="159" t="s">
        <v>73</v>
      </c>
      <c r="F5" s="147" t="s">
        <v>68</v>
      </c>
      <c r="G5" s="13" t="str">
        <f>+'T1. Inventario de informacion'!$A$13</f>
        <v>MUNICIPAL</v>
      </c>
      <c r="M5" s="13" t="s">
        <v>65</v>
      </c>
      <c r="S5" s="90" t="s">
        <v>74</v>
      </c>
      <c r="T5" s="90" t="s">
        <v>74</v>
      </c>
      <c r="U5" s="90" t="s">
        <v>75</v>
      </c>
      <c r="V5" s="90" t="s">
        <v>74</v>
      </c>
      <c r="W5" s="91" t="s">
        <v>74</v>
      </c>
    </row>
    <row r="6" spans="1:23" s="13" customFormat="1" ht="78.75" hidden="1" customHeight="1" x14ac:dyDescent="0.2">
      <c r="A6" s="161"/>
      <c r="B6" s="159"/>
      <c r="C6" s="159"/>
      <c r="D6" s="159"/>
      <c r="E6" s="159"/>
      <c r="F6" s="147"/>
      <c r="G6" s="13" t="str">
        <f>+'T1. Inventario de informacion'!$A$13</f>
        <v>MUNICIPAL</v>
      </c>
      <c r="S6" s="90" t="s">
        <v>78</v>
      </c>
      <c r="T6" s="90" t="s">
        <v>78</v>
      </c>
      <c r="U6" s="90" t="s">
        <v>74</v>
      </c>
      <c r="V6" s="90" t="s">
        <v>78</v>
      </c>
      <c r="W6" s="91" t="s">
        <v>79</v>
      </c>
    </row>
    <row r="7" spans="1:23" s="13" customFormat="1" ht="72.75" customHeight="1" x14ac:dyDescent="0.2">
      <c r="A7" s="161" t="s">
        <v>50</v>
      </c>
      <c r="B7" s="159" t="s">
        <v>80</v>
      </c>
      <c r="C7" s="159" t="s">
        <v>65</v>
      </c>
      <c r="D7" s="159" t="s">
        <v>713</v>
      </c>
      <c r="E7" s="159" t="s">
        <v>81</v>
      </c>
      <c r="F7" s="146" t="s">
        <v>68</v>
      </c>
      <c r="G7" s="13" t="str">
        <f>+'T1. Inventario de informacion'!$A$13</f>
        <v>MUNICIPAL</v>
      </c>
      <c r="S7" s="90" t="s">
        <v>82</v>
      </c>
      <c r="T7" s="90" t="s">
        <v>82</v>
      </c>
      <c r="U7" s="90" t="s">
        <v>78</v>
      </c>
      <c r="V7" s="90" t="s">
        <v>82</v>
      </c>
      <c r="W7" s="91" t="s">
        <v>82</v>
      </c>
    </row>
    <row r="8" spans="1:23" s="13" customFormat="1" ht="85.5" customHeight="1" x14ac:dyDescent="0.2">
      <c r="A8" s="163" t="s">
        <v>725</v>
      </c>
      <c r="B8" s="159" t="s">
        <v>83</v>
      </c>
      <c r="C8" s="159" t="s">
        <v>65</v>
      </c>
      <c r="D8" s="159" t="s">
        <v>719</v>
      </c>
      <c r="E8" s="159" t="s">
        <v>700</v>
      </c>
      <c r="F8" s="148" t="s">
        <v>84</v>
      </c>
      <c r="G8" s="13" t="str">
        <f>+'T1. Inventario de informacion'!$A$13</f>
        <v>MUNICIPAL</v>
      </c>
      <c r="S8" s="90" t="s">
        <v>85</v>
      </c>
      <c r="T8" s="90" t="s">
        <v>85</v>
      </c>
      <c r="U8" s="90" t="s">
        <v>86</v>
      </c>
      <c r="V8" s="90" t="s">
        <v>85</v>
      </c>
      <c r="W8" s="91" t="s">
        <v>87</v>
      </c>
    </row>
    <row r="9" spans="1:23" s="13" customFormat="1" ht="92.25" hidden="1" customHeight="1" x14ac:dyDescent="0.2">
      <c r="A9" s="164"/>
      <c r="B9" s="159"/>
      <c r="C9" s="159"/>
      <c r="D9" s="159"/>
      <c r="E9" s="159"/>
      <c r="F9" s="148"/>
      <c r="S9" s="90"/>
      <c r="T9" s="90"/>
      <c r="U9" s="90"/>
      <c r="V9" s="90"/>
      <c r="W9" s="91"/>
    </row>
    <row r="10" spans="1:23" s="13" customFormat="1" ht="71.25" hidden="1" customHeight="1" x14ac:dyDescent="0.2">
      <c r="A10" s="164"/>
      <c r="B10" s="159"/>
      <c r="C10" s="159"/>
      <c r="D10" s="153"/>
      <c r="E10" s="159"/>
      <c r="F10" s="148"/>
      <c r="G10" s="13" t="str">
        <f>+'T1. Inventario de informacion'!$A$13</f>
        <v>MUNICIPAL</v>
      </c>
      <c r="S10" s="90" t="s">
        <v>90</v>
      </c>
      <c r="T10" s="90" t="s">
        <v>93</v>
      </c>
      <c r="U10" s="90" t="s">
        <v>85</v>
      </c>
      <c r="V10" s="90" t="s">
        <v>90</v>
      </c>
      <c r="W10" s="91" t="s">
        <v>94</v>
      </c>
    </row>
    <row r="11" spans="1:23" ht="113.25" customHeight="1" x14ac:dyDescent="0.2">
      <c r="A11" s="162" t="s">
        <v>724</v>
      </c>
      <c r="B11" s="159" t="s">
        <v>95</v>
      </c>
      <c r="C11" s="159" t="s">
        <v>65</v>
      </c>
      <c r="D11" s="153" t="s">
        <v>96</v>
      </c>
      <c r="E11" s="159" t="s">
        <v>97</v>
      </c>
      <c r="F11" s="148" t="s">
        <v>84</v>
      </c>
      <c r="G11" s="57" t="str">
        <f>+'T1. Inventario de informacion'!$A$13</f>
        <v>MUNICIPAL</v>
      </c>
      <c r="S11" s="78" t="s">
        <v>94</v>
      </c>
      <c r="T11" s="78" t="s">
        <v>90</v>
      </c>
      <c r="U11" s="78" t="s">
        <v>87</v>
      </c>
      <c r="V11" s="78" t="s">
        <v>94</v>
      </c>
      <c r="W11" s="88" t="s">
        <v>98</v>
      </c>
    </row>
    <row r="12" spans="1:23" ht="86.25" hidden="1" customHeight="1" x14ac:dyDescent="0.2">
      <c r="A12" s="164"/>
      <c r="B12" s="159"/>
      <c r="C12" s="159"/>
      <c r="D12" s="153"/>
      <c r="E12" s="159"/>
      <c r="F12" s="148"/>
      <c r="G12" s="57" t="str">
        <f>+'T1. Inventario de informacion'!$A$13</f>
        <v>MUNICIPAL</v>
      </c>
      <c r="S12" s="78" t="s">
        <v>101</v>
      </c>
      <c r="T12" s="78" t="s">
        <v>94</v>
      </c>
      <c r="U12" s="78" t="s">
        <v>90</v>
      </c>
      <c r="V12" s="78" t="s">
        <v>101</v>
      </c>
      <c r="W12" s="88" t="s">
        <v>68</v>
      </c>
    </row>
    <row r="13" spans="1:23" ht="90" customHeight="1" x14ac:dyDescent="0.2">
      <c r="A13" s="162" t="s">
        <v>724</v>
      </c>
      <c r="B13" s="159" t="s">
        <v>102</v>
      </c>
      <c r="C13" s="159" t="s">
        <v>65</v>
      </c>
      <c r="D13" s="153" t="s">
        <v>720</v>
      </c>
      <c r="E13" s="159" t="s">
        <v>702</v>
      </c>
      <c r="F13" s="148" t="s">
        <v>84</v>
      </c>
      <c r="G13" s="57" t="str">
        <f>+'T1. Inventario de informacion'!$A$13</f>
        <v>MUNICIPAL</v>
      </c>
      <c r="S13" s="78" t="s">
        <v>98</v>
      </c>
      <c r="T13" s="78" t="s">
        <v>101</v>
      </c>
      <c r="U13" s="78" t="s">
        <v>94</v>
      </c>
      <c r="V13" s="78" t="s">
        <v>98</v>
      </c>
      <c r="W13" s="88" t="s">
        <v>84</v>
      </c>
    </row>
    <row r="14" spans="1:23" ht="108" hidden="1" customHeight="1" x14ac:dyDescent="0.2">
      <c r="A14" s="162"/>
      <c r="B14" s="159"/>
      <c r="C14" s="159"/>
      <c r="D14" s="153"/>
      <c r="E14" s="159"/>
      <c r="F14" s="148"/>
      <c r="G14" s="57" t="str">
        <f>+'T1. Inventario de informacion'!$A$13</f>
        <v>MUNICIPAL</v>
      </c>
      <c r="S14" s="78" t="s">
        <v>68</v>
      </c>
      <c r="T14" s="78" t="s">
        <v>98</v>
      </c>
      <c r="U14" s="78" t="s">
        <v>101</v>
      </c>
      <c r="V14" s="78" t="s">
        <v>68</v>
      </c>
      <c r="W14" s="88" t="s">
        <v>105</v>
      </c>
    </row>
    <row r="15" spans="1:23" ht="45" hidden="1" x14ac:dyDescent="0.2">
      <c r="A15" s="162"/>
      <c r="B15" s="159"/>
      <c r="C15" s="159"/>
      <c r="D15" s="153"/>
      <c r="E15" s="153"/>
      <c r="F15" s="149"/>
      <c r="G15" s="57" t="str">
        <f>+'T1. Inventario de informacion'!$A$13</f>
        <v>MUNICIPAL</v>
      </c>
      <c r="S15" s="78" t="s">
        <v>109</v>
      </c>
      <c r="T15" s="78" t="s">
        <v>68</v>
      </c>
      <c r="U15" s="78" t="s">
        <v>98</v>
      </c>
      <c r="V15" s="78" t="s">
        <v>110</v>
      </c>
      <c r="W15" s="88" t="s">
        <v>111</v>
      </c>
    </row>
    <row r="16" spans="1:23" ht="60" x14ac:dyDescent="0.2">
      <c r="A16" s="162" t="s">
        <v>724</v>
      </c>
      <c r="B16" s="159" t="s">
        <v>112</v>
      </c>
      <c r="C16" s="159" t="s">
        <v>65</v>
      </c>
      <c r="D16" s="153" t="s">
        <v>113</v>
      </c>
      <c r="E16" s="153" t="s">
        <v>705</v>
      </c>
      <c r="F16" s="149" t="s">
        <v>108</v>
      </c>
      <c r="G16" s="57" t="str">
        <f>+'T1. Inventario de informacion'!$A$13</f>
        <v>MUNICIPAL</v>
      </c>
      <c r="S16" s="78" t="s">
        <v>114</v>
      </c>
      <c r="T16" s="78" t="s">
        <v>110</v>
      </c>
      <c r="U16" s="78" t="s">
        <v>68</v>
      </c>
      <c r="V16" s="78" t="s">
        <v>109</v>
      </c>
      <c r="W16" s="88" t="s">
        <v>115</v>
      </c>
    </row>
    <row r="17" spans="1:23" ht="65.25" customHeight="1" x14ac:dyDescent="0.2">
      <c r="A17" s="162" t="s">
        <v>724</v>
      </c>
      <c r="B17" s="159" t="s">
        <v>116</v>
      </c>
      <c r="C17" s="159" t="s">
        <v>65</v>
      </c>
      <c r="D17" s="153" t="s">
        <v>117</v>
      </c>
      <c r="E17" s="153" t="s">
        <v>705</v>
      </c>
      <c r="F17" s="149" t="s">
        <v>108</v>
      </c>
      <c r="G17" s="57" t="str">
        <f>+'T1. Inventario de informacion'!$A$13</f>
        <v>MUNICIPAL</v>
      </c>
      <c r="S17" s="78" t="s">
        <v>118</v>
      </c>
      <c r="T17" s="78" t="s">
        <v>109</v>
      </c>
      <c r="U17" s="78" t="s">
        <v>84</v>
      </c>
      <c r="V17" s="78" t="s">
        <v>114</v>
      </c>
      <c r="W17" s="88" t="s">
        <v>119</v>
      </c>
    </row>
    <row r="18" spans="1:23" ht="27" hidden="1" customHeight="1" x14ac:dyDescent="0.2">
      <c r="A18" s="161"/>
      <c r="B18" s="159"/>
      <c r="C18" s="159"/>
      <c r="D18" s="153"/>
      <c r="E18" s="153"/>
      <c r="F18" s="149"/>
      <c r="G18" s="57" t="str">
        <f>+'T1. Inventario de informacion'!$A$13</f>
        <v>MUNICIPAL</v>
      </c>
      <c r="S18" s="78" t="s">
        <v>123</v>
      </c>
      <c r="T18" s="78" t="s">
        <v>114</v>
      </c>
      <c r="U18" s="78" t="s">
        <v>105</v>
      </c>
      <c r="V18" s="78" t="s">
        <v>124</v>
      </c>
      <c r="W18" s="88" t="s">
        <v>110</v>
      </c>
    </row>
    <row r="19" spans="1:23" ht="27" hidden="1" customHeight="1" x14ac:dyDescent="0.2">
      <c r="A19" s="162"/>
      <c r="B19" s="159"/>
      <c r="C19" s="159"/>
      <c r="D19" s="153"/>
      <c r="E19" s="153"/>
      <c r="F19" s="149"/>
      <c r="G19" s="57" t="str">
        <f>+'T1. Inventario de informacion'!$A$13</f>
        <v>MUNICIPAL</v>
      </c>
      <c r="S19" s="78" t="s">
        <v>127</v>
      </c>
      <c r="T19" s="78" t="s">
        <v>128</v>
      </c>
      <c r="U19" s="78" t="s">
        <v>111</v>
      </c>
      <c r="V19" s="78" t="s">
        <v>129</v>
      </c>
      <c r="W19" s="88" t="s">
        <v>114</v>
      </c>
    </row>
    <row r="20" spans="1:23" ht="27" hidden="1" customHeight="1" x14ac:dyDescent="0.2">
      <c r="A20" s="162"/>
      <c r="B20" s="159"/>
      <c r="C20" s="159"/>
      <c r="D20" s="153"/>
      <c r="E20" s="153"/>
      <c r="F20" s="150"/>
      <c r="G20" s="57" t="str">
        <f>+'T1. Inventario de informacion'!$A$13</f>
        <v>MUNICIPAL</v>
      </c>
      <c r="S20" s="78" t="s">
        <v>108</v>
      </c>
      <c r="T20" s="78" t="s">
        <v>118</v>
      </c>
      <c r="U20" s="78" t="s">
        <v>115</v>
      </c>
      <c r="V20" s="78" t="s">
        <v>132</v>
      </c>
      <c r="W20" s="88" t="s">
        <v>124</v>
      </c>
    </row>
    <row r="21" spans="1:23" ht="27" hidden="1" customHeight="1" x14ac:dyDescent="0.2">
      <c r="A21" s="162"/>
      <c r="B21" s="159"/>
      <c r="C21" s="159"/>
      <c r="D21" s="153"/>
      <c r="E21" s="153"/>
      <c r="F21" s="150"/>
      <c r="G21" s="57" t="str">
        <f>+'T1. Inventario de informacion'!$A$13</f>
        <v>MUNICIPAL</v>
      </c>
      <c r="S21" s="79"/>
      <c r="T21" s="78" t="s">
        <v>123</v>
      </c>
      <c r="U21" s="78" t="s">
        <v>119</v>
      </c>
      <c r="V21" s="78" t="s">
        <v>135</v>
      </c>
      <c r="W21" s="88" t="s">
        <v>129</v>
      </c>
    </row>
    <row r="22" spans="1:23" ht="27" hidden="1" customHeight="1" x14ac:dyDescent="0.2">
      <c r="A22" s="162"/>
      <c r="B22" s="159"/>
      <c r="C22" s="159"/>
      <c r="D22" s="153"/>
      <c r="E22" s="153"/>
      <c r="F22" s="151"/>
      <c r="G22" s="57" t="str">
        <f>+'T1. Inventario de informacion'!$A$13</f>
        <v>MUNICIPAL</v>
      </c>
      <c r="S22" s="78"/>
      <c r="T22" s="78" t="s">
        <v>138</v>
      </c>
      <c r="U22" s="78" t="s">
        <v>110</v>
      </c>
      <c r="V22" s="78" t="s">
        <v>118</v>
      </c>
      <c r="W22" s="88" t="s">
        <v>132</v>
      </c>
    </row>
    <row r="23" spans="1:23" ht="54.75" hidden="1" customHeight="1" x14ac:dyDescent="0.2">
      <c r="A23" s="162"/>
      <c r="B23" s="159"/>
      <c r="C23" s="159"/>
      <c r="D23" s="153"/>
      <c r="E23" s="153"/>
      <c r="F23" s="151"/>
      <c r="G23" s="57" t="str">
        <f>+'T1. Inventario de informacion'!$A$13</f>
        <v>MUNICIPAL</v>
      </c>
      <c r="S23" s="78"/>
      <c r="T23" s="78" t="s">
        <v>108</v>
      </c>
      <c r="U23" s="78" t="s">
        <v>141</v>
      </c>
      <c r="V23" s="78" t="s">
        <v>123</v>
      </c>
      <c r="W23" s="88" t="s">
        <v>135</v>
      </c>
    </row>
    <row r="24" spans="1:23" ht="87" customHeight="1" x14ac:dyDescent="0.2">
      <c r="A24" s="162" t="s">
        <v>724</v>
      </c>
      <c r="B24" s="159" t="s">
        <v>142</v>
      </c>
      <c r="C24" s="159" t="s">
        <v>173</v>
      </c>
      <c r="D24" s="153" t="s">
        <v>143</v>
      </c>
      <c r="E24" s="153" t="s">
        <v>131</v>
      </c>
      <c r="F24" s="151" t="s">
        <v>114</v>
      </c>
      <c r="G24" s="57" t="str">
        <f>+'T1. Inventario de informacion'!$A$13</f>
        <v>MUNICIPAL</v>
      </c>
      <c r="S24" s="78"/>
      <c r="T24" s="78"/>
      <c r="U24" s="78" t="s">
        <v>109</v>
      </c>
      <c r="V24" s="78" t="s">
        <v>138</v>
      </c>
      <c r="W24" s="88" t="s">
        <v>123</v>
      </c>
    </row>
    <row r="25" spans="1:23" ht="30" hidden="1" customHeight="1" x14ac:dyDescent="0.2">
      <c r="A25" s="162"/>
      <c r="B25" s="159"/>
      <c r="C25" s="159"/>
      <c r="D25" s="153"/>
      <c r="E25" s="153"/>
      <c r="F25" s="151"/>
      <c r="G25" s="57" t="str">
        <f>+'T1. Inventario de informacion'!$A$13</f>
        <v>MUNICIPAL</v>
      </c>
      <c r="S25" s="78"/>
      <c r="T25" s="78"/>
      <c r="U25" s="78" t="s">
        <v>114</v>
      </c>
      <c r="V25" s="78" t="s">
        <v>108</v>
      </c>
      <c r="W25" s="88" t="s">
        <v>145</v>
      </c>
    </row>
    <row r="26" spans="1:23" ht="30" hidden="1" customHeight="1" x14ac:dyDescent="0.2">
      <c r="A26" s="162"/>
      <c r="B26" s="159"/>
      <c r="C26" s="159"/>
      <c r="D26" s="153"/>
      <c r="E26" s="153"/>
      <c r="F26" s="151"/>
      <c r="G26" s="57" t="str">
        <f>+'T1. Inventario de informacion'!$A$13</f>
        <v>MUNICIPAL</v>
      </c>
      <c r="S26" s="78"/>
      <c r="T26" s="78"/>
      <c r="U26" s="78" t="s">
        <v>124</v>
      </c>
      <c r="V26" s="78" t="s">
        <v>148</v>
      </c>
      <c r="W26" s="88" t="s">
        <v>138</v>
      </c>
    </row>
    <row r="27" spans="1:23" ht="30" hidden="1" customHeight="1" x14ac:dyDescent="0.2">
      <c r="A27" s="162"/>
      <c r="B27" s="159"/>
      <c r="C27" s="159"/>
      <c r="D27" s="153"/>
      <c r="E27" s="153"/>
      <c r="F27" s="152"/>
      <c r="G27" s="57" t="str">
        <f>+'T1. Inventario de informacion'!$A$13</f>
        <v>MUNICIPAL</v>
      </c>
      <c r="S27" s="78"/>
      <c r="T27" s="78"/>
      <c r="U27" s="78" t="s">
        <v>129</v>
      </c>
      <c r="V27" s="78"/>
      <c r="W27" s="88" t="s">
        <v>127</v>
      </c>
    </row>
    <row r="28" spans="1:23" ht="27" hidden="1" customHeight="1" x14ac:dyDescent="0.2">
      <c r="A28" s="162"/>
      <c r="B28" s="159"/>
      <c r="C28" s="159"/>
      <c r="D28" s="153"/>
      <c r="E28" s="153"/>
      <c r="F28" s="152"/>
      <c r="G28" s="57"/>
      <c r="S28" s="78"/>
      <c r="T28" s="78"/>
      <c r="U28" s="78"/>
      <c r="V28" s="78"/>
      <c r="W28" s="88"/>
    </row>
    <row r="29" spans="1:23" ht="27" hidden="1" customHeight="1" x14ac:dyDescent="0.2">
      <c r="A29" s="162"/>
      <c r="B29" s="159"/>
      <c r="C29" s="159"/>
      <c r="D29" s="153"/>
      <c r="E29" s="153"/>
      <c r="F29" s="152"/>
      <c r="G29" s="57"/>
      <c r="S29" s="78"/>
      <c r="T29" s="78"/>
      <c r="U29" s="78"/>
      <c r="V29" s="78"/>
      <c r="W29" s="88"/>
    </row>
    <row r="30" spans="1:23" ht="27" hidden="1" customHeight="1" x14ac:dyDescent="0.2">
      <c r="A30" s="162"/>
      <c r="B30" s="159"/>
      <c r="C30" s="159"/>
      <c r="D30" s="153"/>
      <c r="E30" s="153"/>
      <c r="F30" s="152"/>
      <c r="G30" s="57"/>
      <c r="S30" s="78"/>
      <c r="T30" s="78"/>
      <c r="U30" s="78"/>
      <c r="V30" s="78"/>
    </row>
    <row r="31" spans="1:23" ht="27" hidden="1" customHeight="1" x14ac:dyDescent="0.2">
      <c r="A31" s="162"/>
      <c r="B31" s="159"/>
      <c r="C31" s="159"/>
      <c r="D31" s="153"/>
      <c r="E31" s="153"/>
      <c r="F31" s="152"/>
      <c r="G31" s="57"/>
      <c r="S31" s="78"/>
      <c r="T31" s="78"/>
      <c r="U31" s="78"/>
      <c r="V31" s="78"/>
    </row>
    <row r="32" spans="1:23" ht="27" hidden="1" customHeight="1" x14ac:dyDescent="0.2">
      <c r="A32" s="162"/>
      <c r="B32" s="159"/>
      <c r="C32" s="159"/>
      <c r="D32" s="153"/>
      <c r="E32" s="153"/>
      <c r="F32" s="152"/>
      <c r="G32" s="57"/>
      <c r="S32" s="78"/>
      <c r="T32" s="78"/>
      <c r="U32" s="78"/>
      <c r="V32" s="78"/>
    </row>
    <row r="33" spans="1:22" ht="27" hidden="1" customHeight="1" x14ac:dyDescent="0.2">
      <c r="A33" s="162"/>
      <c r="B33" s="159"/>
      <c r="C33" s="159"/>
      <c r="D33" s="153"/>
      <c r="E33" s="153"/>
      <c r="F33" s="152"/>
      <c r="G33" s="57"/>
      <c r="S33" s="78"/>
      <c r="T33" s="78"/>
      <c r="U33" s="78"/>
      <c r="V33" s="78"/>
    </row>
    <row r="34" spans="1:22" ht="27" hidden="1" customHeight="1" x14ac:dyDescent="0.2">
      <c r="A34" s="162"/>
      <c r="B34" s="159"/>
      <c r="C34" s="159"/>
      <c r="D34" s="153"/>
      <c r="E34" s="153"/>
      <c r="F34" s="152"/>
      <c r="G34" s="57"/>
      <c r="S34" s="78"/>
      <c r="T34" s="78"/>
      <c r="U34" s="78"/>
      <c r="V34" s="78"/>
    </row>
    <row r="35" spans="1:22" ht="27" hidden="1" customHeight="1" x14ac:dyDescent="0.2">
      <c r="A35" s="162"/>
      <c r="B35" s="159"/>
      <c r="C35" s="159"/>
      <c r="D35" s="153"/>
      <c r="E35" s="153"/>
      <c r="F35" s="152"/>
      <c r="G35" s="57"/>
      <c r="S35" s="78"/>
      <c r="T35" s="78"/>
      <c r="U35" s="78"/>
      <c r="V35" s="78"/>
    </row>
    <row r="36" spans="1:22" ht="87" hidden="1" customHeight="1" x14ac:dyDescent="0.2">
      <c r="A36" s="162"/>
      <c r="B36" s="159"/>
      <c r="C36" s="159"/>
      <c r="D36" s="153"/>
      <c r="E36" s="153"/>
      <c r="F36" s="152"/>
      <c r="G36" s="57" t="str">
        <f>+'T1. Inventario de informacion'!$A$13</f>
        <v>MUNICIPAL</v>
      </c>
    </row>
    <row r="37" spans="1:22" ht="66.75" hidden="1" customHeight="1" x14ac:dyDescent="0.2">
      <c r="A37" s="162"/>
      <c r="B37" s="159"/>
      <c r="C37" s="159"/>
      <c r="D37" s="153"/>
      <c r="E37" s="153"/>
      <c r="F37" s="152"/>
      <c r="G37" s="57" t="str">
        <f>+'T1. Inventario de informacion'!$A$13</f>
        <v>MUNICIPAL</v>
      </c>
    </row>
    <row r="38" spans="1:22" ht="27.75" hidden="1" customHeight="1" x14ac:dyDescent="0.2">
      <c r="A38" s="162"/>
      <c r="B38" s="159"/>
      <c r="C38" s="159"/>
      <c r="D38" s="153"/>
      <c r="E38" s="153"/>
      <c r="F38" s="152"/>
      <c r="G38" s="57"/>
    </row>
    <row r="39" spans="1:22" ht="27.75" hidden="1" customHeight="1" x14ac:dyDescent="0.2">
      <c r="A39" s="162"/>
      <c r="B39" s="159"/>
      <c r="C39" s="159"/>
      <c r="D39" s="153"/>
      <c r="E39" s="153"/>
      <c r="F39" s="154"/>
      <c r="G39" s="57"/>
    </row>
    <row r="40" spans="1:22" ht="27.75" hidden="1" customHeight="1" x14ac:dyDescent="0.2">
      <c r="A40" s="165"/>
      <c r="B40" s="159"/>
      <c r="C40" s="159"/>
      <c r="D40" s="153"/>
      <c r="E40" s="153"/>
      <c r="F40" s="154"/>
      <c r="G40" s="57"/>
    </row>
    <row r="41" spans="1:22" ht="60" x14ac:dyDescent="0.2">
      <c r="A41" s="165" t="s">
        <v>727</v>
      </c>
      <c r="B41" s="159" t="s">
        <v>171</v>
      </c>
      <c r="C41" s="159" t="s">
        <v>65</v>
      </c>
      <c r="D41" s="153" t="s">
        <v>738</v>
      </c>
      <c r="E41" s="153" t="s">
        <v>740</v>
      </c>
      <c r="F41" s="154" t="s">
        <v>127</v>
      </c>
      <c r="G41" s="57" t="str">
        <f>+'T1. Inventario de informacion'!$A$13</f>
        <v>MUNICIPAL</v>
      </c>
    </row>
    <row r="42" spans="1:22" ht="81.75" customHeight="1" x14ac:dyDescent="0.2">
      <c r="A42" s="165" t="s">
        <v>727</v>
      </c>
      <c r="B42" s="159" t="s">
        <v>172</v>
      </c>
      <c r="C42" s="159" t="s">
        <v>65</v>
      </c>
      <c r="D42" s="153" t="s">
        <v>739</v>
      </c>
      <c r="E42" s="153" t="s">
        <v>741</v>
      </c>
      <c r="F42" s="154" t="s">
        <v>127</v>
      </c>
      <c r="G42" s="57" t="str">
        <f>+'T1. Inventario de informacion'!$A$13</f>
        <v>MUNICIPAL</v>
      </c>
    </row>
    <row r="43" spans="1:22" ht="32.25" hidden="1" customHeight="1" x14ac:dyDescent="0.2">
      <c r="A43" s="165" t="s">
        <v>727</v>
      </c>
      <c r="B43" s="159"/>
      <c r="C43" s="166"/>
      <c r="D43" s="153"/>
      <c r="E43" s="153"/>
      <c r="F43" s="154"/>
      <c r="G43" s="57"/>
    </row>
    <row r="44" spans="1:22" ht="32.25" hidden="1" customHeight="1" x14ac:dyDescent="0.2">
      <c r="A44" s="165" t="s">
        <v>727</v>
      </c>
      <c r="B44" s="159"/>
      <c r="C44" s="166"/>
      <c r="D44" s="153"/>
      <c r="E44" s="159"/>
      <c r="F44" s="137"/>
      <c r="G44" s="57"/>
    </row>
    <row r="45" spans="1:22" ht="72" customHeight="1" x14ac:dyDescent="0.2">
      <c r="A45" s="165" t="s">
        <v>727</v>
      </c>
      <c r="B45" s="159" t="s">
        <v>177</v>
      </c>
      <c r="C45" s="159" t="s">
        <v>65</v>
      </c>
      <c r="D45" s="153" t="s">
        <v>722</v>
      </c>
      <c r="E45" s="159" t="s">
        <v>89</v>
      </c>
      <c r="F45" s="155" t="s">
        <v>119</v>
      </c>
      <c r="G45" s="57"/>
    </row>
    <row r="46" spans="1:22" ht="60" x14ac:dyDescent="0.2">
      <c r="A46" s="165" t="s">
        <v>727</v>
      </c>
      <c r="B46" s="159" t="s">
        <v>178</v>
      </c>
      <c r="C46" s="159" t="s">
        <v>65</v>
      </c>
      <c r="D46" s="153" t="s">
        <v>179</v>
      </c>
      <c r="E46" s="159" t="s">
        <v>710</v>
      </c>
      <c r="F46" s="155" t="s">
        <v>119</v>
      </c>
      <c r="G46" s="57" t="str">
        <f>+'T1. Inventario de informacion'!$A$13</f>
        <v>MUNICIPAL</v>
      </c>
    </row>
    <row r="47" spans="1:22" ht="63" customHeight="1" x14ac:dyDescent="0.2">
      <c r="A47" s="165" t="s">
        <v>727</v>
      </c>
      <c r="B47" s="159" t="s">
        <v>177</v>
      </c>
      <c r="C47" s="159" t="s">
        <v>65</v>
      </c>
      <c r="D47" s="159" t="s">
        <v>180</v>
      </c>
      <c r="E47" s="159" t="s">
        <v>710</v>
      </c>
      <c r="F47" s="155" t="s">
        <v>119</v>
      </c>
      <c r="G47" s="57" t="str">
        <f>+'T1. Inventario de informacion'!$A$13</f>
        <v>MUNICIPAL</v>
      </c>
    </row>
    <row r="48" spans="1:22" ht="71.25" hidden="1" customHeight="1" x14ac:dyDescent="0.2">
      <c r="A48" s="165" t="s">
        <v>727</v>
      </c>
      <c r="B48" s="159"/>
      <c r="C48" s="159"/>
      <c r="D48" s="160"/>
      <c r="E48" s="159"/>
      <c r="F48" s="155"/>
      <c r="G48" s="57" t="str">
        <f>+'T1. Inventario de informacion'!$A$13</f>
        <v>MUNICIPAL</v>
      </c>
    </row>
    <row r="49" spans="1:7" ht="84" x14ac:dyDescent="0.2">
      <c r="A49" s="161" t="s">
        <v>50</v>
      </c>
      <c r="B49" s="159" t="s">
        <v>183</v>
      </c>
      <c r="C49" s="159" t="s">
        <v>65</v>
      </c>
      <c r="D49" s="159" t="s">
        <v>184</v>
      </c>
      <c r="E49" s="159" t="s">
        <v>710</v>
      </c>
      <c r="F49" s="155" t="s">
        <v>119</v>
      </c>
      <c r="G49" s="57" t="str">
        <f>+'T1. Inventario de informacion'!$A$13</f>
        <v>MUNICIPAL</v>
      </c>
    </row>
    <row r="50" spans="1:7" ht="69.75" hidden="1" customHeight="1" x14ac:dyDescent="0.2">
      <c r="A50" s="165"/>
      <c r="B50" s="159"/>
      <c r="C50" s="159"/>
      <c r="D50" s="159"/>
      <c r="E50" s="159"/>
      <c r="F50" s="155"/>
      <c r="G50" s="57"/>
    </row>
    <row r="51" spans="1:7" ht="48" x14ac:dyDescent="0.2">
      <c r="A51" s="161" t="s">
        <v>50</v>
      </c>
      <c r="B51" s="159" t="s">
        <v>743</v>
      </c>
      <c r="C51" s="159" t="s">
        <v>65</v>
      </c>
      <c r="D51" s="159" t="s">
        <v>186</v>
      </c>
      <c r="E51" s="159" t="s">
        <v>710</v>
      </c>
      <c r="F51" s="155" t="s">
        <v>119</v>
      </c>
      <c r="G51" s="57" t="str">
        <f>+'T1. Inventario de informacion'!$A$13</f>
        <v>MUNICIPAL</v>
      </c>
    </row>
    <row r="52" spans="1:7" ht="120" x14ac:dyDescent="0.2">
      <c r="A52" s="161" t="s">
        <v>50</v>
      </c>
      <c r="B52" s="159" t="s">
        <v>181</v>
      </c>
      <c r="C52" s="159" t="s">
        <v>65</v>
      </c>
      <c r="D52" s="159" t="s">
        <v>742</v>
      </c>
      <c r="E52" s="159" t="s">
        <v>710</v>
      </c>
      <c r="F52" s="155" t="s">
        <v>119</v>
      </c>
      <c r="G52" s="57" t="str">
        <f>+'T1. Inventario de informacion'!$A$13</f>
        <v>MUNICIPAL</v>
      </c>
    </row>
    <row r="53" spans="1:7" ht="36" x14ac:dyDescent="0.2">
      <c r="A53" s="161" t="s">
        <v>50</v>
      </c>
      <c r="B53" s="159" t="s">
        <v>187</v>
      </c>
      <c r="C53" s="159" t="s">
        <v>65</v>
      </c>
      <c r="D53" s="159" t="s">
        <v>188</v>
      </c>
      <c r="E53" s="159" t="s">
        <v>189</v>
      </c>
      <c r="F53" s="155" t="s">
        <v>119</v>
      </c>
      <c r="G53" s="57" t="str">
        <f>+'T1. Inventario de informacion'!$A$13</f>
        <v>MUNICIPAL</v>
      </c>
    </row>
    <row r="54" spans="1:7" ht="36" x14ac:dyDescent="0.2">
      <c r="A54" s="161" t="s">
        <v>50</v>
      </c>
      <c r="B54" s="159" t="s">
        <v>190</v>
      </c>
      <c r="C54" s="159" t="s">
        <v>65</v>
      </c>
      <c r="D54" s="159" t="s">
        <v>191</v>
      </c>
      <c r="E54" s="159" t="s">
        <v>189</v>
      </c>
      <c r="F54" s="155" t="s">
        <v>119</v>
      </c>
      <c r="G54" s="57" t="str">
        <f>+'T1. Inventario de informacion'!$A$13</f>
        <v>MUNICIPAL</v>
      </c>
    </row>
    <row r="55" spans="1:7" hidden="1" x14ac:dyDescent="0.2">
      <c r="A55" s="163"/>
      <c r="B55" s="159"/>
      <c r="C55" s="166"/>
      <c r="D55" s="159"/>
      <c r="E55" s="159"/>
      <c r="F55" s="155"/>
      <c r="G55" s="57" t="str">
        <f>+'T1. Inventario de informacion'!$A$13</f>
        <v>MUNICIPAL</v>
      </c>
    </row>
    <row r="56" spans="1:7" ht="67.5" customHeight="1" x14ac:dyDescent="0.2">
      <c r="A56" s="165" t="s">
        <v>727</v>
      </c>
      <c r="B56" s="159" t="s">
        <v>190</v>
      </c>
      <c r="C56" s="159" t="s">
        <v>65</v>
      </c>
      <c r="D56" s="159" t="s">
        <v>193</v>
      </c>
      <c r="E56" s="159" t="s">
        <v>189</v>
      </c>
      <c r="F56" s="155" t="s">
        <v>119</v>
      </c>
      <c r="G56" s="57" t="str">
        <f>+'T1. Inventario de informacion'!$A$13</f>
        <v>MUNICIPAL</v>
      </c>
    </row>
    <row r="57" spans="1:7" ht="47.25" customHeight="1" x14ac:dyDescent="0.2">
      <c r="A57" s="165" t="s">
        <v>727</v>
      </c>
      <c r="B57" s="159" t="s">
        <v>190</v>
      </c>
      <c r="C57" s="159" t="s">
        <v>65</v>
      </c>
      <c r="D57" s="159" t="s">
        <v>194</v>
      </c>
      <c r="E57" s="159" t="s">
        <v>189</v>
      </c>
      <c r="F57" s="155" t="s">
        <v>119</v>
      </c>
      <c r="G57" s="57" t="str">
        <f>+'T1. Inventario de informacion'!$A$13</f>
        <v>MUNICIPAL</v>
      </c>
    </row>
    <row r="58" spans="1:7" ht="60" x14ac:dyDescent="0.2">
      <c r="A58" s="165" t="s">
        <v>727</v>
      </c>
      <c r="B58" s="159" t="s">
        <v>190</v>
      </c>
      <c r="C58" s="159" t="s">
        <v>65</v>
      </c>
      <c r="D58" s="159" t="s">
        <v>195</v>
      </c>
      <c r="E58" s="159" t="s">
        <v>189</v>
      </c>
      <c r="F58" s="155" t="s">
        <v>119</v>
      </c>
      <c r="G58" s="57" t="str">
        <f>+'T1. Inventario de informacion'!$A$13</f>
        <v>MUNICIPAL</v>
      </c>
    </row>
    <row r="59" spans="1:7" ht="23.25" hidden="1" customHeight="1" x14ac:dyDescent="0.2">
      <c r="A59" s="165"/>
      <c r="B59" s="159"/>
      <c r="C59" s="159"/>
      <c r="D59" s="159"/>
      <c r="E59" s="159"/>
      <c r="F59" s="155"/>
      <c r="G59" s="57"/>
    </row>
    <row r="60" spans="1:7" ht="36" x14ac:dyDescent="0.2">
      <c r="A60" s="164" t="s">
        <v>726</v>
      </c>
      <c r="B60" s="159" t="s">
        <v>197</v>
      </c>
      <c r="C60" s="159" t="s">
        <v>65</v>
      </c>
      <c r="D60" s="159" t="s">
        <v>198</v>
      </c>
      <c r="E60" s="159" t="s">
        <v>189</v>
      </c>
      <c r="F60" s="155" t="s">
        <v>119</v>
      </c>
      <c r="G60" s="57" t="str">
        <f>+'T1. Inventario de informacion'!$A$13</f>
        <v>MUNICIPAL</v>
      </c>
    </row>
    <row r="61" spans="1:7" ht="95.25" customHeight="1" x14ac:dyDescent="0.2">
      <c r="A61" s="161" t="s">
        <v>50</v>
      </c>
      <c r="B61" s="159" t="s">
        <v>746</v>
      </c>
      <c r="C61" s="159" t="s">
        <v>65</v>
      </c>
      <c r="D61" s="159" t="s">
        <v>199</v>
      </c>
      <c r="E61" s="159" t="s">
        <v>200</v>
      </c>
      <c r="F61" s="156" t="s">
        <v>119</v>
      </c>
      <c r="G61" s="57" t="str">
        <f>+'T1. Inventario de informacion'!$A$13</f>
        <v>MUNICIPAL</v>
      </c>
    </row>
    <row r="62" spans="1:7" ht="135.75" customHeight="1" x14ac:dyDescent="0.2">
      <c r="A62" s="162" t="s">
        <v>724</v>
      </c>
      <c r="B62" s="159" t="s">
        <v>745</v>
      </c>
      <c r="C62" s="159" t="s">
        <v>65</v>
      </c>
      <c r="D62" s="159" t="s">
        <v>201</v>
      </c>
      <c r="E62" s="159" t="s">
        <v>200</v>
      </c>
      <c r="F62" s="156" t="s">
        <v>119</v>
      </c>
      <c r="G62" s="57" t="str">
        <f>+'T1. Inventario de informacion'!$A$13</f>
        <v>MUNICIPAL</v>
      </c>
    </row>
    <row r="63" spans="1:7" ht="36" x14ac:dyDescent="0.2">
      <c r="A63" s="162" t="s">
        <v>724</v>
      </c>
      <c r="B63" s="160" t="s">
        <v>197</v>
      </c>
      <c r="C63" s="159" t="s">
        <v>65</v>
      </c>
      <c r="D63" s="159" t="s">
        <v>202</v>
      </c>
      <c r="E63" s="159" t="s">
        <v>200</v>
      </c>
      <c r="F63" s="156" t="s">
        <v>119</v>
      </c>
      <c r="G63" s="135" t="str">
        <f>+'T1. Inventario de informacion'!$A$13</f>
        <v>MUNICIPAL</v>
      </c>
    </row>
    <row r="64" spans="1:7" ht="24" hidden="1" x14ac:dyDescent="0.2">
      <c r="A64" s="162" t="s">
        <v>724</v>
      </c>
      <c r="B64" s="160"/>
      <c r="C64" s="166"/>
      <c r="D64" s="159"/>
      <c r="E64" s="159"/>
      <c r="F64" s="156"/>
      <c r="G64" s="135"/>
    </row>
    <row r="65" spans="1:7" ht="48" x14ac:dyDescent="0.2">
      <c r="A65" s="164" t="s">
        <v>726</v>
      </c>
      <c r="B65" s="167" t="s">
        <v>205</v>
      </c>
      <c r="C65" s="166" t="s">
        <v>65</v>
      </c>
      <c r="D65" s="159" t="s">
        <v>206</v>
      </c>
      <c r="E65" s="159" t="s">
        <v>207</v>
      </c>
      <c r="F65" s="157" t="s">
        <v>119</v>
      </c>
      <c r="G65" s="135" t="str">
        <f>+'T1. Inventario de informacion'!$A$13</f>
        <v>MUNICIPAL</v>
      </c>
    </row>
    <row r="66" spans="1:7" ht="132" x14ac:dyDescent="0.2">
      <c r="A66" s="161" t="s">
        <v>50</v>
      </c>
      <c r="B66" s="160" t="s">
        <v>80</v>
      </c>
      <c r="C66" s="166" t="s">
        <v>65</v>
      </c>
      <c r="D66" s="159" t="s">
        <v>208</v>
      </c>
      <c r="E66" s="159" t="s">
        <v>209</v>
      </c>
      <c r="F66" s="158" t="s">
        <v>109</v>
      </c>
      <c r="G66" s="135" t="str">
        <f>+'T1. Inventario de informacion'!$A$13</f>
        <v>MUNICIPAL</v>
      </c>
    </row>
    <row r="67" spans="1:7" ht="125.25" customHeight="1" x14ac:dyDescent="0.2">
      <c r="A67" s="162" t="s">
        <v>724</v>
      </c>
      <c r="B67" s="160" t="s">
        <v>744</v>
      </c>
      <c r="C67" s="166" t="s">
        <v>65</v>
      </c>
      <c r="D67" s="159" t="s">
        <v>210</v>
      </c>
      <c r="E67" s="159" t="s">
        <v>711</v>
      </c>
      <c r="F67" s="155" t="s">
        <v>86</v>
      </c>
      <c r="G67" s="135" t="str">
        <f>+'T1. Inventario de informacion'!$A$13</f>
        <v>MUNICIPAL</v>
      </c>
    </row>
  </sheetData>
  <mergeCells count="2">
    <mergeCell ref="A2:A3"/>
    <mergeCell ref="D2:E2"/>
  </mergeCells>
  <phoneticPr fontId="24" type="noConversion"/>
  <conditionalFormatting sqref="C4 F4 C18 F18 F20:F21 C20:C36">
    <cfRule type="expression" dxfId="114" priority="4">
      <formula>$B4&lt;&gt;""</formula>
    </cfRule>
  </conditionalFormatting>
  <conditionalFormatting sqref="C5 F5">
    <cfRule type="expression" dxfId="113" priority="13">
      <formula>#REF!&lt;&gt;""</formula>
    </cfRule>
  </conditionalFormatting>
  <conditionalFormatting sqref="C6 F6">
    <cfRule type="expression" dxfId="112" priority="5">
      <formula>$B24&lt;&gt;""</formula>
    </cfRule>
  </conditionalFormatting>
  <conditionalFormatting sqref="C7 F7">
    <cfRule type="expression" dxfId="111" priority="21">
      <formula>$B60&lt;&gt;""</formula>
    </cfRule>
  </conditionalFormatting>
  <conditionalFormatting sqref="C11 F11">
    <cfRule type="expression" dxfId="110" priority="11">
      <formula>#REF!&lt;&gt;""</formula>
    </cfRule>
  </conditionalFormatting>
  <conditionalFormatting sqref="C12 F12">
    <cfRule type="expression" dxfId="109" priority="9">
      <formula>$B9&lt;&gt;""</formula>
    </cfRule>
  </conditionalFormatting>
  <conditionalFormatting sqref="C13">
    <cfRule type="expression" dxfId="108" priority="3">
      <formula>#REF!&lt;&gt;""</formula>
    </cfRule>
  </conditionalFormatting>
  <conditionalFormatting sqref="C15 F15">
    <cfRule type="expression" dxfId="107" priority="12">
      <formula>$B19&lt;&gt;""</formula>
    </cfRule>
  </conditionalFormatting>
  <conditionalFormatting sqref="C16:C17">
    <cfRule type="expression" dxfId="106" priority="2">
      <formula>#REF!&lt;&gt;""</formula>
    </cfRule>
  </conditionalFormatting>
  <conditionalFormatting sqref="C19 F19">
    <cfRule type="expression" dxfId="105" priority="7">
      <formula>$B6&lt;&gt;""</formula>
    </cfRule>
  </conditionalFormatting>
  <conditionalFormatting sqref="C41">
    <cfRule type="expression" dxfId="104" priority="212">
      <formula>#REF!&lt;&gt;""</formula>
    </cfRule>
  </conditionalFormatting>
  <conditionalFormatting sqref="C42 F42">
    <cfRule type="expression" dxfId="103" priority="15">
      <formula>$B36&lt;&gt;""</formula>
    </cfRule>
  </conditionalFormatting>
  <conditionalFormatting sqref="C51:C54 C56:C63">
    <cfRule type="expression" dxfId="102" priority="1">
      <formula>$B44&lt;&gt;""</formula>
    </cfRule>
  </conditionalFormatting>
  <conditionalFormatting sqref="F8:F9 C8:C10 C14 F14 B23 F23:F34">
    <cfRule type="expression" dxfId="101" priority="6">
      <formula>#REF!&lt;&gt;""</formula>
    </cfRule>
  </conditionalFormatting>
  <conditionalFormatting sqref="F10">
    <cfRule type="expression" dxfId="100" priority="8">
      <formula>$B8&lt;&gt;""</formula>
    </cfRule>
  </conditionalFormatting>
  <conditionalFormatting sqref="F13">
    <cfRule type="expression" dxfId="99" priority="10">
      <formula>$B12&lt;&gt;""</formula>
    </cfRule>
  </conditionalFormatting>
  <conditionalFormatting sqref="F16">
    <cfRule type="expression" dxfId="98" priority="20">
      <formula>$B59&lt;&gt;""</formula>
    </cfRule>
  </conditionalFormatting>
  <conditionalFormatting sqref="F17">
    <cfRule type="expression" dxfId="97" priority="19">
      <formula>$B61&lt;&gt;""</formula>
    </cfRule>
  </conditionalFormatting>
  <conditionalFormatting sqref="F22">
    <cfRule type="expression" dxfId="96" priority="18">
      <formula>$B62&lt;&gt;""</formula>
    </cfRule>
  </conditionalFormatting>
  <conditionalFormatting sqref="F35:F41 C37:C40 F44:F54 C45:C50 F56:F62">
    <cfRule type="expression" dxfId="95" priority="14">
      <formula>#REF!&lt;&gt;""</formula>
    </cfRule>
  </conditionalFormatting>
  <conditionalFormatting sqref="F43">
    <cfRule type="expression" dxfId="94" priority="17">
      <formula>$B55&lt;&gt;""</formula>
    </cfRule>
  </conditionalFormatting>
  <conditionalFormatting sqref="F55">
    <cfRule type="expression" dxfId="93" priority="16">
      <formula>$B48&lt;&gt;""</formula>
    </cfRule>
  </conditionalFormatting>
  <dataValidations count="2">
    <dataValidation type="list" allowBlank="1" showInputMessage="1" showErrorMessage="1" sqref="B21 C45:C54 C56:C63 C33:C42 B23 B28:C28 B32:C32 C4:C27 C29:C31">
      <formula1>$M$4:$M$5</formula1>
    </dataValidation>
    <dataValidation type="list" allowBlank="1" showInputMessage="1" showErrorMessage="1" sqref="F4:F67">
      <formula1>INDIRECT(G4)</formula1>
    </dataValidation>
  </dataValidations>
  <pageMargins left="0.25" right="0.25" top="0.75" bottom="0.75" header="0.3" footer="0.3"/>
  <pageSetup paperSize="9" orientation="landscape" horizontalDpi="300" verticalDpi="300" r:id="rId1"/>
  <drawing r:id="rId2"/>
  <legacyDrawing r:id="rId3"/>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Y67"/>
  <sheetViews>
    <sheetView showGridLines="0" zoomScale="80" zoomScaleNormal="80" workbookViewId="0">
      <pane ySplit="3" topLeftCell="A6" activePane="bottomLeft" state="frozen"/>
      <selection pane="bottomLeft" activeCell="A59" sqref="A59"/>
    </sheetView>
  </sheetViews>
  <sheetFormatPr baseColWidth="10" defaultColWidth="11.6640625" defaultRowHeight="12.75" x14ac:dyDescent="0.2"/>
  <cols>
    <col min="1" max="1" width="16.83203125" style="46" customWidth="1"/>
    <col min="2" max="2" width="62.6640625" style="81" customWidth="1"/>
    <col min="3" max="3" width="21.83203125" style="65" hidden="1" customWidth="1"/>
    <col min="4" max="4" width="66.33203125" style="46" customWidth="1"/>
    <col min="5" max="5" width="54.6640625" style="46" customWidth="1"/>
    <col min="6" max="6" width="50.33203125" style="81" customWidth="1"/>
    <col min="7" max="7" width="16.6640625" style="46" hidden="1" customWidth="1"/>
    <col min="8" max="8" width="18.6640625" style="46" customWidth="1"/>
    <col min="9" max="9" width="19.33203125" style="46" customWidth="1"/>
    <col min="10" max="10" width="18.33203125" style="46" customWidth="1"/>
    <col min="11" max="11" width="20.33203125" style="46" customWidth="1"/>
    <col min="12" max="12" width="14" style="46" customWidth="1"/>
    <col min="13" max="13" width="15.33203125" style="46" customWidth="1"/>
    <col min="14" max="14" width="14" style="46" customWidth="1"/>
    <col min="15" max="15" width="11.6640625" style="46" hidden="1" customWidth="1"/>
    <col min="16" max="20" width="11.6640625" style="46"/>
    <col min="21" max="24" width="28.6640625" style="75" hidden="1" customWidth="1"/>
    <col min="25" max="25" width="11.6640625" style="46" hidden="1" customWidth="1"/>
    <col min="26" max="16384" width="11.6640625" style="46"/>
  </cols>
  <sheetData>
    <row r="1" spans="1:25" ht="47.25" x14ac:dyDescent="0.2">
      <c r="B1" s="80" t="s">
        <v>729</v>
      </c>
      <c r="C1" s="122"/>
      <c r="D1" s="104"/>
      <c r="E1" s="104"/>
      <c r="F1" s="105"/>
      <c r="G1" s="75"/>
      <c r="H1" s="76"/>
    </row>
    <row r="2" spans="1:25" ht="25.15" customHeight="1" x14ac:dyDescent="0.2">
      <c r="A2" s="168" t="s">
        <v>728</v>
      </c>
      <c r="B2" s="169"/>
      <c r="C2" s="170"/>
      <c r="D2" s="171" t="s">
        <v>56</v>
      </c>
      <c r="E2" s="172"/>
      <c r="F2" s="170"/>
    </row>
    <row r="3" spans="1:25" ht="25.15" customHeight="1" x14ac:dyDescent="0.25">
      <c r="A3" s="173"/>
      <c r="B3" s="174" t="s">
        <v>730</v>
      </c>
      <c r="C3" s="175" t="s">
        <v>57</v>
      </c>
      <c r="D3" s="176" t="s">
        <v>58</v>
      </c>
      <c r="E3" s="176" t="s">
        <v>59</v>
      </c>
      <c r="F3" s="177" t="s">
        <v>60</v>
      </c>
      <c r="G3" s="106" t="s">
        <v>61</v>
      </c>
      <c r="H3" s="106" t="s">
        <v>62</v>
      </c>
      <c r="U3" s="78" t="s">
        <v>36</v>
      </c>
      <c r="V3" s="78" t="s">
        <v>39</v>
      </c>
      <c r="W3" s="78" t="s">
        <v>42</v>
      </c>
      <c r="X3" s="78" t="s">
        <v>45</v>
      </c>
      <c r="Y3" s="89" t="s">
        <v>63</v>
      </c>
    </row>
    <row r="4" spans="1:25" s="13" customFormat="1" ht="55.5" hidden="1" customHeight="1" x14ac:dyDescent="0.2">
      <c r="A4" s="161" t="s">
        <v>50</v>
      </c>
      <c r="B4" s="121"/>
      <c r="C4" s="121"/>
      <c r="D4" s="145"/>
      <c r="E4" s="145"/>
      <c r="F4" s="146"/>
      <c r="U4" s="90"/>
      <c r="V4" s="90"/>
      <c r="W4" s="90"/>
      <c r="X4" s="90"/>
      <c r="Y4" s="91"/>
    </row>
    <row r="5" spans="1:25" s="13" customFormat="1" ht="25.5" hidden="1" customHeight="1" x14ac:dyDescent="0.2">
      <c r="A5" s="162" t="s">
        <v>724</v>
      </c>
      <c r="B5" s="121"/>
      <c r="C5" s="121"/>
      <c r="D5" s="121"/>
      <c r="E5" s="121"/>
      <c r="F5" s="147"/>
      <c r="U5" s="90"/>
      <c r="V5" s="90"/>
      <c r="W5" s="90"/>
      <c r="X5" s="90"/>
      <c r="Y5" s="91"/>
    </row>
    <row r="6" spans="1:25" s="13" customFormat="1" ht="78.75" customHeight="1" x14ac:dyDescent="0.2">
      <c r="A6" s="161" t="s">
        <v>849</v>
      </c>
      <c r="B6" s="159" t="s">
        <v>76</v>
      </c>
      <c r="C6" s="159" t="s">
        <v>69</v>
      </c>
      <c r="D6" s="159" t="s">
        <v>712</v>
      </c>
      <c r="E6" s="159" t="s">
        <v>77</v>
      </c>
      <c r="F6" s="147" t="s">
        <v>68</v>
      </c>
      <c r="G6" s="13" t="str">
        <f>+'T1. Inventario de informacion'!$A$13</f>
        <v>MUNICIPAL</v>
      </c>
      <c r="U6" s="90" t="s">
        <v>78</v>
      </c>
      <c r="V6" s="90" t="s">
        <v>78</v>
      </c>
      <c r="W6" s="90" t="s">
        <v>74</v>
      </c>
      <c r="X6" s="90" t="s">
        <v>78</v>
      </c>
      <c r="Y6" s="91" t="s">
        <v>79</v>
      </c>
    </row>
    <row r="7" spans="1:25" s="13" customFormat="1" ht="25.5" hidden="1" customHeight="1" x14ac:dyDescent="0.2">
      <c r="A7" s="161" t="s">
        <v>50</v>
      </c>
      <c r="B7" s="159"/>
      <c r="C7" s="159"/>
      <c r="D7" s="159"/>
      <c r="E7" s="159"/>
      <c r="F7" s="146"/>
      <c r="H7"/>
      <c r="U7" s="90"/>
      <c r="V7" s="90"/>
      <c r="W7" s="90"/>
      <c r="X7" s="90"/>
      <c r="Y7" s="91"/>
    </row>
    <row r="8" spans="1:25" s="13" customFormat="1" ht="25.5" hidden="1" customHeight="1" x14ac:dyDescent="0.2">
      <c r="A8" s="163" t="s">
        <v>725</v>
      </c>
      <c r="B8" s="159"/>
      <c r="C8" s="159"/>
      <c r="D8" s="159"/>
      <c r="E8" s="159"/>
      <c r="F8" s="148"/>
      <c r="U8" s="90"/>
      <c r="V8" s="90"/>
      <c r="W8" s="90"/>
      <c r="X8" s="90"/>
      <c r="Y8" s="91"/>
    </row>
    <row r="9" spans="1:25" s="13" customFormat="1" ht="92.25" customHeight="1" x14ac:dyDescent="0.2">
      <c r="A9" s="164" t="s">
        <v>747</v>
      </c>
      <c r="B9" s="159" t="s">
        <v>714</v>
      </c>
      <c r="C9" s="159" t="s">
        <v>69</v>
      </c>
      <c r="D9" s="159" t="s">
        <v>88</v>
      </c>
      <c r="E9" s="159" t="s">
        <v>89</v>
      </c>
      <c r="F9" s="148" t="s">
        <v>84</v>
      </c>
      <c r="G9" s="13" t="str">
        <f>+'T1. Inventario de informacion'!$A$13</f>
        <v>MUNICIPAL</v>
      </c>
      <c r="U9" s="90" t="s">
        <v>87</v>
      </c>
      <c r="V9" s="90" t="s">
        <v>87</v>
      </c>
      <c r="W9" s="90" t="s">
        <v>82</v>
      </c>
      <c r="X9" s="90" t="s">
        <v>87</v>
      </c>
      <c r="Y9" s="91" t="s">
        <v>90</v>
      </c>
    </row>
    <row r="10" spans="1:25" s="13" customFormat="1" ht="71.25" customHeight="1" x14ac:dyDescent="0.2">
      <c r="A10" s="164" t="s">
        <v>747</v>
      </c>
      <c r="B10" s="159" t="s">
        <v>91</v>
      </c>
      <c r="C10" s="159" t="s">
        <v>69</v>
      </c>
      <c r="D10" s="153" t="s">
        <v>92</v>
      </c>
      <c r="E10" s="159" t="s">
        <v>701</v>
      </c>
      <c r="F10" s="148" t="s">
        <v>84</v>
      </c>
      <c r="G10" s="13" t="str">
        <f>+'T1. Inventario de informacion'!$A$13</f>
        <v>MUNICIPAL</v>
      </c>
      <c r="U10" s="90" t="s">
        <v>90</v>
      </c>
      <c r="V10" s="90" t="s">
        <v>93</v>
      </c>
      <c r="W10" s="90" t="s">
        <v>85</v>
      </c>
      <c r="X10" s="90" t="s">
        <v>90</v>
      </c>
      <c r="Y10" s="91" t="s">
        <v>94</v>
      </c>
    </row>
    <row r="11" spans="1:25" ht="24" hidden="1" customHeight="1" x14ac:dyDescent="0.2">
      <c r="A11" s="162"/>
      <c r="B11" s="159"/>
      <c r="C11" s="159"/>
      <c r="D11" s="153"/>
      <c r="E11" s="159"/>
      <c r="F11" s="148"/>
      <c r="G11" s="57"/>
      <c r="U11" s="78"/>
      <c r="V11" s="78"/>
      <c r="W11" s="78"/>
      <c r="X11" s="78"/>
      <c r="Y11" s="88"/>
    </row>
    <row r="12" spans="1:25" ht="67.5" customHeight="1" x14ac:dyDescent="0.2">
      <c r="A12" s="164" t="s">
        <v>747</v>
      </c>
      <c r="B12" s="159" t="s">
        <v>715</v>
      </c>
      <c r="C12" s="159" t="s">
        <v>69</v>
      </c>
      <c r="D12" s="153" t="s">
        <v>99</v>
      </c>
      <c r="E12" s="159" t="s">
        <v>100</v>
      </c>
      <c r="F12" s="148" t="s">
        <v>84</v>
      </c>
      <c r="G12" s="57" t="str">
        <f>+'T1. Inventario de informacion'!$A$13</f>
        <v>MUNICIPAL</v>
      </c>
      <c r="U12" s="78" t="s">
        <v>101</v>
      </c>
      <c r="V12" s="78" t="s">
        <v>94</v>
      </c>
      <c r="W12" s="78" t="s">
        <v>90</v>
      </c>
      <c r="X12" s="78" t="s">
        <v>101</v>
      </c>
      <c r="Y12" s="88" t="s">
        <v>68</v>
      </c>
    </row>
    <row r="13" spans="1:25" ht="33" hidden="1" customHeight="1" x14ac:dyDescent="0.2">
      <c r="A13" s="162"/>
      <c r="B13" s="159"/>
      <c r="C13" s="159"/>
      <c r="D13" s="153"/>
      <c r="E13" s="159"/>
      <c r="F13" s="148"/>
      <c r="G13" s="57"/>
      <c r="U13" s="78"/>
      <c r="V13" s="78"/>
      <c r="W13" s="78"/>
      <c r="X13" s="78"/>
      <c r="Y13" s="88"/>
    </row>
    <row r="14" spans="1:25" ht="108" customHeight="1" x14ac:dyDescent="0.2">
      <c r="A14" s="162" t="s">
        <v>724</v>
      </c>
      <c r="B14" s="159" t="s">
        <v>103</v>
      </c>
      <c r="C14" s="159" t="s">
        <v>69</v>
      </c>
      <c r="D14" s="153" t="s">
        <v>104</v>
      </c>
      <c r="E14" s="159" t="s">
        <v>703</v>
      </c>
      <c r="F14" s="148" t="s">
        <v>84</v>
      </c>
      <c r="G14" s="57" t="str">
        <f>+'T1. Inventario de informacion'!$A$13</f>
        <v>MUNICIPAL</v>
      </c>
      <c r="H14" s="97"/>
      <c r="U14" s="78" t="s">
        <v>68</v>
      </c>
      <c r="V14" s="78" t="s">
        <v>98</v>
      </c>
      <c r="W14" s="78" t="s">
        <v>101</v>
      </c>
      <c r="X14" s="78" t="s">
        <v>68</v>
      </c>
      <c r="Y14" s="88" t="s">
        <v>105</v>
      </c>
    </row>
    <row r="15" spans="1:25" ht="93.75" customHeight="1" x14ac:dyDescent="0.2">
      <c r="A15" s="162" t="s">
        <v>724</v>
      </c>
      <c r="B15" s="159" t="s">
        <v>106</v>
      </c>
      <c r="C15" s="159" t="s">
        <v>69</v>
      </c>
      <c r="D15" s="153" t="s">
        <v>107</v>
      </c>
      <c r="E15" s="153" t="s">
        <v>704</v>
      </c>
      <c r="F15" s="149" t="s">
        <v>108</v>
      </c>
      <c r="G15" s="57" t="str">
        <f>+'T1. Inventario de informacion'!$A$13</f>
        <v>MUNICIPAL</v>
      </c>
      <c r="U15" s="78" t="s">
        <v>109</v>
      </c>
      <c r="V15" s="78" t="s">
        <v>68</v>
      </c>
      <c r="W15" s="78" t="s">
        <v>98</v>
      </c>
      <c r="X15" s="78" t="s">
        <v>110</v>
      </c>
      <c r="Y15" s="88" t="s">
        <v>111</v>
      </c>
    </row>
    <row r="16" spans="1:25" ht="27.75" hidden="1" customHeight="1" x14ac:dyDescent="0.2">
      <c r="A16" s="162" t="s">
        <v>724</v>
      </c>
      <c r="B16" s="159"/>
      <c r="C16" s="159"/>
      <c r="D16" s="153"/>
      <c r="E16" s="153"/>
      <c r="F16" s="149"/>
      <c r="G16" s="57"/>
      <c r="U16" s="78"/>
      <c r="V16" s="78"/>
      <c r="W16" s="78"/>
      <c r="X16" s="78"/>
      <c r="Y16" s="88"/>
    </row>
    <row r="17" spans="1:25" ht="31.5" hidden="1" customHeight="1" x14ac:dyDescent="0.2">
      <c r="A17" s="162" t="s">
        <v>724</v>
      </c>
      <c r="B17" s="159"/>
      <c r="C17" s="159"/>
      <c r="D17" s="153"/>
      <c r="E17" s="153"/>
      <c r="F17" s="149"/>
      <c r="G17" s="57"/>
      <c r="U17" s="78"/>
      <c r="V17" s="78"/>
      <c r="W17" s="78"/>
      <c r="X17" s="78"/>
      <c r="Y17" s="88"/>
    </row>
    <row r="18" spans="1:25" ht="159" customHeight="1" x14ac:dyDescent="0.2">
      <c r="A18" s="161"/>
      <c r="B18" s="159" t="s">
        <v>120</v>
      </c>
      <c r="C18" s="159" t="s">
        <v>69</v>
      </c>
      <c r="D18" s="153" t="s">
        <v>121</v>
      </c>
      <c r="E18" s="153" t="s">
        <v>122</v>
      </c>
      <c r="F18" s="149" t="s">
        <v>108</v>
      </c>
      <c r="G18" s="57" t="str">
        <f>+'T1. Inventario de informacion'!$A$13</f>
        <v>MUNICIPAL</v>
      </c>
      <c r="U18" s="78" t="s">
        <v>123</v>
      </c>
      <c r="V18" s="78" t="s">
        <v>114</v>
      </c>
      <c r="W18" s="78" t="s">
        <v>105</v>
      </c>
      <c r="X18" s="78" t="s">
        <v>124</v>
      </c>
      <c r="Y18" s="88" t="s">
        <v>110</v>
      </c>
    </row>
    <row r="19" spans="1:25" ht="164.25" customHeight="1" x14ac:dyDescent="0.2">
      <c r="A19" s="162" t="s">
        <v>724</v>
      </c>
      <c r="B19" s="159" t="s">
        <v>125</v>
      </c>
      <c r="C19" s="159" t="s">
        <v>69</v>
      </c>
      <c r="D19" s="153" t="s">
        <v>126</v>
      </c>
      <c r="E19" s="153" t="s">
        <v>706</v>
      </c>
      <c r="F19" s="149" t="s">
        <v>108</v>
      </c>
      <c r="G19" s="57" t="str">
        <f>+'T1. Inventario de informacion'!$A$13</f>
        <v>MUNICIPAL</v>
      </c>
      <c r="U19" s="78" t="s">
        <v>127</v>
      </c>
      <c r="V19" s="78" t="s">
        <v>128</v>
      </c>
      <c r="W19" s="78" t="s">
        <v>111</v>
      </c>
      <c r="X19" s="78" t="s">
        <v>129</v>
      </c>
      <c r="Y19" s="88" t="s">
        <v>114</v>
      </c>
    </row>
    <row r="20" spans="1:25" ht="117.75" customHeight="1" x14ac:dyDescent="0.2">
      <c r="A20" s="162" t="s">
        <v>724</v>
      </c>
      <c r="B20" s="159" t="s">
        <v>125</v>
      </c>
      <c r="C20" s="159" t="s">
        <v>69</v>
      </c>
      <c r="D20" s="153" t="s">
        <v>130</v>
      </c>
      <c r="E20" s="153" t="s">
        <v>131</v>
      </c>
      <c r="F20" s="150" t="s">
        <v>114</v>
      </c>
      <c r="G20" s="57" t="str">
        <f>+'T1. Inventario de informacion'!$A$13</f>
        <v>MUNICIPAL</v>
      </c>
      <c r="U20" s="78" t="s">
        <v>108</v>
      </c>
      <c r="V20" s="78" t="s">
        <v>118</v>
      </c>
      <c r="W20" s="78" t="s">
        <v>115</v>
      </c>
      <c r="X20" s="78" t="s">
        <v>132</v>
      </c>
      <c r="Y20" s="88" t="s">
        <v>124</v>
      </c>
    </row>
    <row r="21" spans="1:25" ht="133.5" customHeight="1" x14ac:dyDescent="0.2">
      <c r="A21" s="162" t="s">
        <v>724</v>
      </c>
      <c r="B21" s="159" t="s">
        <v>133</v>
      </c>
      <c r="C21" s="159" t="s">
        <v>69</v>
      </c>
      <c r="D21" s="153" t="s">
        <v>134</v>
      </c>
      <c r="E21" s="153" t="s">
        <v>131</v>
      </c>
      <c r="F21" s="150" t="s">
        <v>114</v>
      </c>
      <c r="G21" s="57" t="str">
        <f>+'T1. Inventario de informacion'!$A$13</f>
        <v>MUNICIPAL</v>
      </c>
      <c r="U21" s="79"/>
      <c r="V21" s="78" t="s">
        <v>123</v>
      </c>
      <c r="W21" s="78" t="s">
        <v>119</v>
      </c>
      <c r="X21" s="78" t="s">
        <v>135</v>
      </c>
      <c r="Y21" s="88" t="s">
        <v>129</v>
      </c>
    </row>
    <row r="22" spans="1:25" ht="122.25" customHeight="1" x14ac:dyDescent="0.2">
      <c r="A22" s="162" t="s">
        <v>724</v>
      </c>
      <c r="B22" s="159" t="s">
        <v>136</v>
      </c>
      <c r="C22" s="159" t="s">
        <v>69</v>
      </c>
      <c r="D22" s="153" t="s">
        <v>137</v>
      </c>
      <c r="E22" s="153" t="s">
        <v>131</v>
      </c>
      <c r="F22" s="151" t="s">
        <v>114</v>
      </c>
      <c r="G22" s="57" t="str">
        <f>+'T1. Inventario de informacion'!$A$13</f>
        <v>MUNICIPAL</v>
      </c>
      <c r="U22" s="78"/>
      <c r="V22" s="78" t="s">
        <v>138</v>
      </c>
      <c r="W22" s="78" t="s">
        <v>110</v>
      </c>
      <c r="X22" s="78" t="s">
        <v>118</v>
      </c>
      <c r="Y22" s="88" t="s">
        <v>132</v>
      </c>
    </row>
    <row r="23" spans="1:25" ht="78.75" customHeight="1" x14ac:dyDescent="0.2">
      <c r="A23" s="162" t="s">
        <v>724</v>
      </c>
      <c r="B23" s="159" t="s">
        <v>139</v>
      </c>
      <c r="C23" s="159" t="s">
        <v>69</v>
      </c>
      <c r="D23" s="153" t="s">
        <v>140</v>
      </c>
      <c r="E23" s="153" t="s">
        <v>131</v>
      </c>
      <c r="F23" s="151" t="s">
        <v>114</v>
      </c>
      <c r="G23" s="57" t="str">
        <f>+'T1. Inventario de informacion'!$A$13</f>
        <v>MUNICIPAL</v>
      </c>
      <c r="U23" s="78"/>
      <c r="V23" s="78" t="s">
        <v>108</v>
      </c>
      <c r="W23" s="78" t="s">
        <v>141</v>
      </c>
      <c r="X23" s="78" t="s">
        <v>123</v>
      </c>
      <c r="Y23" s="88" t="s">
        <v>135</v>
      </c>
    </row>
    <row r="24" spans="1:25" ht="97.5" hidden="1" customHeight="1" x14ac:dyDescent="0.2">
      <c r="A24" s="162"/>
      <c r="B24" s="159"/>
      <c r="C24" s="159"/>
      <c r="D24" s="153"/>
      <c r="E24" s="153"/>
      <c r="F24" s="151"/>
      <c r="G24" s="57" t="str">
        <f>+'T1. Inventario de informacion'!$A$13</f>
        <v>MUNICIPAL</v>
      </c>
      <c r="U24" s="78"/>
      <c r="V24" s="78"/>
      <c r="W24" s="78" t="s">
        <v>109</v>
      </c>
      <c r="X24" s="78" t="s">
        <v>138</v>
      </c>
      <c r="Y24" s="88" t="s">
        <v>123</v>
      </c>
    </row>
    <row r="25" spans="1:25" ht="97.5" customHeight="1" x14ac:dyDescent="0.2">
      <c r="A25" s="162" t="s">
        <v>724</v>
      </c>
      <c r="B25" s="159" t="s">
        <v>136</v>
      </c>
      <c r="C25" s="159" t="s">
        <v>69</v>
      </c>
      <c r="D25" s="153" t="s">
        <v>144</v>
      </c>
      <c r="E25" s="153" t="s">
        <v>131</v>
      </c>
      <c r="F25" s="151" t="s">
        <v>114</v>
      </c>
      <c r="G25" s="57" t="str">
        <f>+'T1. Inventario de informacion'!$A$13</f>
        <v>MUNICIPAL</v>
      </c>
      <c r="U25" s="78"/>
      <c r="V25" s="78"/>
      <c r="W25" s="78" t="s">
        <v>114</v>
      </c>
      <c r="X25" s="78" t="s">
        <v>108</v>
      </c>
      <c r="Y25" s="88" t="s">
        <v>145</v>
      </c>
    </row>
    <row r="26" spans="1:25" ht="128.25" customHeight="1" x14ac:dyDescent="0.2">
      <c r="A26" s="162" t="s">
        <v>724</v>
      </c>
      <c r="B26" s="159" t="s">
        <v>146</v>
      </c>
      <c r="C26" s="159" t="s">
        <v>69</v>
      </c>
      <c r="D26" s="153" t="s">
        <v>147</v>
      </c>
      <c r="E26" s="153" t="s">
        <v>131</v>
      </c>
      <c r="F26" s="151" t="s">
        <v>114</v>
      </c>
      <c r="G26" s="57" t="str">
        <f>+'T1. Inventario de informacion'!$A$13</f>
        <v>MUNICIPAL</v>
      </c>
      <c r="U26" s="78"/>
      <c r="V26" s="78"/>
      <c r="W26" s="78" t="s">
        <v>124</v>
      </c>
      <c r="X26" s="78" t="s">
        <v>148</v>
      </c>
      <c r="Y26" s="88" t="s">
        <v>138</v>
      </c>
    </row>
    <row r="27" spans="1:25" ht="57.75" customHeight="1" x14ac:dyDescent="0.2">
      <c r="A27" s="162" t="s">
        <v>724</v>
      </c>
      <c r="B27" s="159" t="s">
        <v>149</v>
      </c>
      <c r="C27" s="159" t="s">
        <v>69</v>
      </c>
      <c r="D27" s="153" t="s">
        <v>150</v>
      </c>
      <c r="E27" s="153" t="s">
        <v>131</v>
      </c>
      <c r="F27" s="152" t="s">
        <v>124</v>
      </c>
      <c r="G27" s="57" t="str">
        <f>+'T1. Inventario de informacion'!$A$13</f>
        <v>MUNICIPAL</v>
      </c>
      <c r="U27" s="78"/>
      <c r="V27" s="78"/>
      <c r="W27" s="78" t="s">
        <v>129</v>
      </c>
      <c r="X27" s="78"/>
      <c r="Y27" s="88" t="s">
        <v>127</v>
      </c>
    </row>
    <row r="28" spans="1:25" ht="115.5" customHeight="1" x14ac:dyDescent="0.2">
      <c r="A28" s="162" t="s">
        <v>724</v>
      </c>
      <c r="B28" s="159" t="s">
        <v>133</v>
      </c>
      <c r="C28" s="159" t="s">
        <v>69</v>
      </c>
      <c r="D28" s="153" t="s">
        <v>151</v>
      </c>
      <c r="E28" s="153" t="s">
        <v>131</v>
      </c>
      <c r="F28" s="152" t="s">
        <v>124</v>
      </c>
      <c r="G28" s="57" t="str">
        <f>+'T1. Inventario de informacion'!$A$13</f>
        <v>MUNICIPAL</v>
      </c>
      <c r="U28" s="78"/>
      <c r="V28" s="78"/>
      <c r="W28" s="78" t="s">
        <v>132</v>
      </c>
      <c r="X28" s="78"/>
      <c r="Y28" s="88" t="s">
        <v>152</v>
      </c>
    </row>
    <row r="29" spans="1:25" ht="81" customHeight="1" x14ac:dyDescent="0.2">
      <c r="A29" s="162" t="s">
        <v>724</v>
      </c>
      <c r="B29" s="159" t="s">
        <v>149</v>
      </c>
      <c r="C29" s="159" t="s">
        <v>69</v>
      </c>
      <c r="D29" s="153" t="s">
        <v>153</v>
      </c>
      <c r="E29" s="153" t="s">
        <v>131</v>
      </c>
      <c r="F29" s="152" t="s">
        <v>124</v>
      </c>
      <c r="G29" s="57" t="str">
        <f>+'T1. Inventario de informacion'!$A$13</f>
        <v>MUNICIPAL</v>
      </c>
      <c r="U29" s="78"/>
      <c r="V29" s="78"/>
      <c r="W29" s="78" t="s">
        <v>135</v>
      </c>
      <c r="X29" s="78"/>
      <c r="Y29" s="88" t="s">
        <v>148</v>
      </c>
    </row>
    <row r="30" spans="1:25" ht="54.75" customHeight="1" x14ac:dyDescent="0.2">
      <c r="A30" s="162" t="s">
        <v>724</v>
      </c>
      <c r="B30" s="159" t="s">
        <v>149</v>
      </c>
      <c r="C30" s="159" t="s">
        <v>69</v>
      </c>
      <c r="D30" s="153" t="s">
        <v>154</v>
      </c>
      <c r="E30" s="153" t="s">
        <v>131</v>
      </c>
      <c r="F30" s="152" t="s">
        <v>124</v>
      </c>
      <c r="G30" s="57" t="str">
        <f>+'T1. Inventario de informacion'!$A$13</f>
        <v>MUNICIPAL</v>
      </c>
      <c r="U30" s="78"/>
      <c r="V30" s="78"/>
      <c r="W30" s="78" t="s">
        <v>155</v>
      </c>
      <c r="X30" s="78"/>
    </row>
    <row r="31" spans="1:25" ht="81" customHeight="1" x14ac:dyDescent="0.2">
      <c r="A31" s="162" t="s">
        <v>724</v>
      </c>
      <c r="B31" s="159" t="s">
        <v>149</v>
      </c>
      <c r="C31" s="159" t="s">
        <v>69</v>
      </c>
      <c r="D31" s="153" t="s">
        <v>156</v>
      </c>
      <c r="E31" s="153" t="s">
        <v>131</v>
      </c>
      <c r="F31" s="152" t="s">
        <v>124</v>
      </c>
      <c r="G31" s="57" t="str">
        <f>+'T1. Inventario de informacion'!$A$13</f>
        <v>MUNICIPAL</v>
      </c>
      <c r="U31" s="78"/>
      <c r="V31" s="78"/>
      <c r="W31" s="78" t="s">
        <v>157</v>
      </c>
      <c r="X31" s="78"/>
    </row>
    <row r="32" spans="1:25" ht="117.75" customHeight="1" x14ac:dyDescent="0.2">
      <c r="A32" s="162" t="s">
        <v>724</v>
      </c>
      <c r="B32" s="159" t="s">
        <v>133</v>
      </c>
      <c r="C32" s="159" t="s">
        <v>69</v>
      </c>
      <c r="D32" s="153" t="s">
        <v>158</v>
      </c>
      <c r="E32" s="153" t="s">
        <v>131</v>
      </c>
      <c r="F32" s="152" t="s">
        <v>124</v>
      </c>
      <c r="G32" s="57" t="str">
        <f>+'T1. Inventario de informacion'!$A$13</f>
        <v>MUNICIPAL</v>
      </c>
      <c r="U32" s="78"/>
      <c r="V32" s="78"/>
      <c r="W32" s="78" t="s">
        <v>159</v>
      </c>
      <c r="X32" s="78"/>
    </row>
    <row r="33" spans="1:24" ht="91.5" customHeight="1" x14ac:dyDescent="0.2">
      <c r="A33" s="162" t="s">
        <v>724</v>
      </c>
      <c r="B33" s="159" t="s">
        <v>160</v>
      </c>
      <c r="C33" s="159" t="s">
        <v>69</v>
      </c>
      <c r="D33" s="153" t="s">
        <v>161</v>
      </c>
      <c r="E33" s="153" t="s">
        <v>131</v>
      </c>
      <c r="F33" s="152" t="s">
        <v>124</v>
      </c>
      <c r="G33" s="57" t="str">
        <f>+'T1. Inventario de informacion'!$A$13</f>
        <v>MUNICIPAL</v>
      </c>
      <c r="U33" s="78"/>
      <c r="V33" s="78"/>
      <c r="W33" s="78" t="s">
        <v>162</v>
      </c>
      <c r="X33" s="78"/>
    </row>
    <row r="34" spans="1:24" ht="64.5" customHeight="1" x14ac:dyDescent="0.2">
      <c r="A34" s="162" t="s">
        <v>724</v>
      </c>
      <c r="B34" s="159" t="s">
        <v>125</v>
      </c>
      <c r="C34" s="159" t="s">
        <v>69</v>
      </c>
      <c r="D34" s="153" t="s">
        <v>163</v>
      </c>
      <c r="E34" s="153" t="s">
        <v>131</v>
      </c>
      <c r="F34" s="152" t="s">
        <v>124</v>
      </c>
      <c r="G34" s="57" t="str">
        <f>+'T1. Inventario de informacion'!$A$13</f>
        <v>MUNICIPAL</v>
      </c>
      <c r="U34" s="78"/>
      <c r="V34" s="78"/>
      <c r="W34" s="78" t="s">
        <v>128</v>
      </c>
      <c r="X34" s="78"/>
    </row>
    <row r="35" spans="1:24" ht="114.75" customHeight="1" x14ac:dyDescent="0.2">
      <c r="A35" s="162" t="s">
        <v>724</v>
      </c>
      <c r="B35" s="159" t="s">
        <v>149</v>
      </c>
      <c r="C35" s="159" t="s">
        <v>69</v>
      </c>
      <c r="D35" s="153" t="s">
        <v>716</v>
      </c>
      <c r="E35" s="153" t="s">
        <v>131</v>
      </c>
      <c r="F35" s="152" t="s">
        <v>124</v>
      </c>
      <c r="G35" s="57" t="str">
        <f>+'T1. Inventario de informacion'!$A$13</f>
        <v>MUNICIPAL</v>
      </c>
      <c r="U35" s="78"/>
      <c r="V35" s="78"/>
      <c r="W35" s="78" t="s">
        <v>118</v>
      </c>
      <c r="X35" s="78"/>
    </row>
    <row r="36" spans="1:24" ht="77.25" customHeight="1" x14ac:dyDescent="0.2">
      <c r="A36" s="162" t="s">
        <v>724</v>
      </c>
      <c r="B36" s="159" t="s">
        <v>125</v>
      </c>
      <c r="C36" s="159" t="s">
        <v>69</v>
      </c>
      <c r="D36" s="153" t="s">
        <v>164</v>
      </c>
      <c r="E36" s="153" t="s">
        <v>131</v>
      </c>
      <c r="F36" s="152" t="s">
        <v>124</v>
      </c>
      <c r="G36" s="57" t="str">
        <f>+'T1. Inventario de informacion'!$A$13</f>
        <v>MUNICIPAL</v>
      </c>
      <c r="U36" s="78"/>
      <c r="V36" s="78"/>
      <c r="W36" s="78" t="s">
        <v>123</v>
      </c>
      <c r="X36" s="78"/>
    </row>
    <row r="37" spans="1:24" ht="63" customHeight="1" x14ac:dyDescent="0.2">
      <c r="A37" s="162" t="s">
        <v>724</v>
      </c>
      <c r="B37" s="159" t="s">
        <v>133</v>
      </c>
      <c r="C37" s="159" t="s">
        <v>69</v>
      </c>
      <c r="D37" s="153" t="s">
        <v>165</v>
      </c>
      <c r="E37" s="153" t="s">
        <v>131</v>
      </c>
      <c r="F37" s="152" t="s">
        <v>124</v>
      </c>
      <c r="G37" s="57" t="str">
        <f>+'T1. Inventario de informacion'!$A$13</f>
        <v>MUNICIPAL</v>
      </c>
      <c r="U37" s="78"/>
      <c r="V37" s="79"/>
      <c r="W37" s="79" t="s">
        <v>166</v>
      </c>
      <c r="X37" s="79"/>
    </row>
    <row r="38" spans="1:24" ht="120.75" customHeight="1" x14ac:dyDescent="0.2">
      <c r="A38" s="162" t="s">
        <v>724</v>
      </c>
      <c r="B38" s="159" t="s">
        <v>167</v>
      </c>
      <c r="C38" s="159" t="s">
        <v>69</v>
      </c>
      <c r="D38" s="153" t="s">
        <v>168</v>
      </c>
      <c r="E38" s="153" t="s">
        <v>131</v>
      </c>
      <c r="F38" s="152" t="s">
        <v>124</v>
      </c>
      <c r="G38" s="57" t="str">
        <f>+'T1. Inventario de informacion'!$A$13</f>
        <v>MUNICIPAL</v>
      </c>
      <c r="U38" s="79"/>
      <c r="V38" s="79"/>
      <c r="W38" s="79" t="s">
        <v>127</v>
      </c>
      <c r="X38" s="79"/>
    </row>
    <row r="39" spans="1:24" ht="92.25" customHeight="1" x14ac:dyDescent="0.2">
      <c r="A39" s="162" t="s">
        <v>724</v>
      </c>
      <c r="B39" s="159" t="s">
        <v>169</v>
      </c>
      <c r="C39" s="159" t="s">
        <v>69</v>
      </c>
      <c r="D39" s="153" t="s">
        <v>170</v>
      </c>
      <c r="E39" s="153" t="s">
        <v>707</v>
      </c>
      <c r="F39" s="154" t="s">
        <v>105</v>
      </c>
      <c r="G39" s="57" t="str">
        <f>+'T1. Inventario de informacion'!$A$13</f>
        <v>MUNICIPAL</v>
      </c>
      <c r="U39" s="79"/>
      <c r="V39" s="79"/>
      <c r="W39" s="79" t="s">
        <v>108</v>
      </c>
      <c r="X39" s="79"/>
    </row>
    <row r="40" spans="1:24" ht="107.25" customHeight="1" x14ac:dyDescent="0.2">
      <c r="A40" s="165" t="s">
        <v>727</v>
      </c>
      <c r="B40" s="159" t="s">
        <v>169</v>
      </c>
      <c r="C40" s="159" t="s">
        <v>69</v>
      </c>
      <c r="D40" s="153" t="s">
        <v>721</v>
      </c>
      <c r="E40" s="153" t="s">
        <v>708</v>
      </c>
      <c r="F40" s="154" t="s">
        <v>105</v>
      </c>
      <c r="G40" s="57" t="str">
        <f>+'T1. Inventario de informacion'!$A$13</f>
        <v>MUNICIPAL</v>
      </c>
    </row>
    <row r="41" spans="1:24" ht="21" hidden="1" customHeight="1" x14ac:dyDescent="0.2">
      <c r="A41" s="165"/>
      <c r="B41" s="159"/>
      <c r="C41" s="159"/>
      <c r="D41" s="153"/>
      <c r="E41" s="153"/>
      <c r="F41" s="154"/>
      <c r="G41" s="57"/>
    </row>
    <row r="42" spans="1:24" ht="21" hidden="1" customHeight="1" x14ac:dyDescent="0.2">
      <c r="A42" s="165"/>
      <c r="B42" s="159"/>
      <c r="C42" s="159"/>
      <c r="D42" s="153"/>
      <c r="E42" s="153"/>
      <c r="F42" s="154"/>
      <c r="G42" s="57"/>
    </row>
    <row r="43" spans="1:24" ht="63.75" customHeight="1" x14ac:dyDescent="0.2">
      <c r="A43" s="165" t="s">
        <v>727</v>
      </c>
      <c r="B43" s="159" t="s">
        <v>174</v>
      </c>
      <c r="C43" s="159" t="s">
        <v>69</v>
      </c>
      <c r="D43" s="153" t="s">
        <v>175</v>
      </c>
      <c r="E43" s="153" t="s">
        <v>709</v>
      </c>
      <c r="F43" s="154" t="s">
        <v>127</v>
      </c>
      <c r="G43" s="57" t="str">
        <f>+'T1. Inventario de informacion'!$A$13</f>
        <v>MUNICIPAL</v>
      </c>
    </row>
    <row r="44" spans="1:24" ht="60" customHeight="1" x14ac:dyDescent="0.2">
      <c r="A44" s="165" t="s">
        <v>727</v>
      </c>
      <c r="B44" s="159" t="s">
        <v>717</v>
      </c>
      <c r="C44" s="159" t="s">
        <v>69</v>
      </c>
      <c r="D44" s="153" t="s">
        <v>176</v>
      </c>
      <c r="E44" s="159" t="s">
        <v>89</v>
      </c>
      <c r="F44" s="137" t="s">
        <v>119</v>
      </c>
      <c r="G44" s="57" t="str">
        <f>+'T1. Inventario de informacion'!$A$13</f>
        <v>MUNICIPAL</v>
      </c>
    </row>
    <row r="45" spans="1:24" ht="57" hidden="1" customHeight="1" x14ac:dyDescent="0.2">
      <c r="A45" s="165"/>
      <c r="B45" s="159"/>
      <c r="C45" s="159"/>
      <c r="D45" s="159"/>
      <c r="E45" s="159"/>
      <c r="F45" s="121"/>
      <c r="G45" s="57" t="str">
        <f>+'T1. Inventario de informacion'!$A$13</f>
        <v>MUNICIPAL</v>
      </c>
    </row>
    <row r="46" spans="1:24" ht="22.5" hidden="1" customHeight="1" x14ac:dyDescent="0.2">
      <c r="A46" s="165"/>
      <c r="B46" s="159"/>
      <c r="C46" s="159"/>
      <c r="D46" s="159"/>
      <c r="E46" s="159"/>
      <c r="F46" s="121"/>
      <c r="G46" s="57"/>
    </row>
    <row r="47" spans="1:24" ht="22.5" hidden="1" customHeight="1" x14ac:dyDescent="0.2">
      <c r="A47" s="165"/>
      <c r="B47" s="159"/>
      <c r="C47" s="159"/>
      <c r="D47" s="159"/>
      <c r="E47" s="159"/>
      <c r="F47" s="121"/>
      <c r="G47" s="57"/>
    </row>
    <row r="48" spans="1:24" ht="102" customHeight="1" x14ac:dyDescent="0.2">
      <c r="A48" s="165" t="s">
        <v>727</v>
      </c>
      <c r="B48" s="159" t="s">
        <v>718</v>
      </c>
      <c r="C48" s="159" t="s">
        <v>69</v>
      </c>
      <c r="D48" s="160" t="s">
        <v>182</v>
      </c>
      <c r="E48" s="159" t="s">
        <v>710</v>
      </c>
      <c r="F48" s="155" t="s">
        <v>119</v>
      </c>
      <c r="G48" s="57" t="str">
        <f>+'T1. Inventario de informacion'!$A$13</f>
        <v>MUNICIPAL</v>
      </c>
    </row>
    <row r="49" spans="1:7" ht="66" hidden="1" customHeight="1" x14ac:dyDescent="0.2">
      <c r="A49" s="161"/>
      <c r="B49" s="159"/>
      <c r="C49" s="159"/>
      <c r="D49" s="159"/>
      <c r="E49" s="159"/>
      <c r="F49" s="155"/>
      <c r="G49" s="57" t="str">
        <f>+'T1. Inventario de informacion'!$A$13</f>
        <v>MUNICIPAL</v>
      </c>
    </row>
    <row r="50" spans="1:7" ht="76.5" customHeight="1" x14ac:dyDescent="0.2">
      <c r="A50" s="165" t="s">
        <v>727</v>
      </c>
      <c r="B50" s="159" t="s">
        <v>181</v>
      </c>
      <c r="C50" s="159" t="s">
        <v>69</v>
      </c>
      <c r="D50" s="159" t="s">
        <v>185</v>
      </c>
      <c r="E50" s="159" t="s">
        <v>710</v>
      </c>
      <c r="F50" s="155" t="s">
        <v>119</v>
      </c>
      <c r="G50" s="57" t="str">
        <f>+'T1. Inventario de informacion'!$A$13</f>
        <v>MUNICIPAL</v>
      </c>
    </row>
    <row r="51" spans="1:7" ht="18" hidden="1" customHeight="1" x14ac:dyDescent="0.2">
      <c r="A51" s="161"/>
      <c r="B51" s="159"/>
      <c r="C51" s="159"/>
      <c r="D51" s="159"/>
      <c r="E51" s="159"/>
      <c r="F51" s="155"/>
      <c r="G51" s="57"/>
    </row>
    <row r="52" spans="1:7" ht="18" hidden="1" customHeight="1" x14ac:dyDescent="0.2">
      <c r="A52" s="161"/>
      <c r="B52" s="159"/>
      <c r="C52" s="159"/>
      <c r="D52" s="159"/>
      <c r="E52" s="159"/>
      <c r="F52" s="155"/>
      <c r="G52" s="57"/>
    </row>
    <row r="53" spans="1:7" ht="18" hidden="1" customHeight="1" x14ac:dyDescent="0.2">
      <c r="A53" s="161"/>
      <c r="B53" s="159"/>
      <c r="C53" s="159"/>
      <c r="D53" s="159"/>
      <c r="E53" s="159"/>
      <c r="F53" s="155"/>
      <c r="G53" s="57"/>
    </row>
    <row r="54" spans="1:7" ht="18" hidden="1" customHeight="1" x14ac:dyDescent="0.2">
      <c r="A54" s="161"/>
      <c r="B54" s="159"/>
      <c r="C54" s="159"/>
      <c r="D54" s="159"/>
      <c r="E54" s="159"/>
      <c r="F54" s="155"/>
      <c r="G54" s="57"/>
    </row>
    <row r="55" spans="1:7" ht="80.25" customHeight="1" x14ac:dyDescent="0.2">
      <c r="A55" s="163" t="s">
        <v>850</v>
      </c>
      <c r="B55" s="159" t="s">
        <v>133</v>
      </c>
      <c r="C55" s="159" t="s">
        <v>69</v>
      </c>
      <c r="D55" s="159" t="s">
        <v>192</v>
      </c>
      <c r="E55" s="159" t="s">
        <v>189</v>
      </c>
      <c r="F55" s="155" t="s">
        <v>119</v>
      </c>
      <c r="G55" s="57" t="str">
        <f>+'T1. Inventario de informacion'!$A$13</f>
        <v>MUNICIPAL</v>
      </c>
    </row>
    <row r="56" spans="1:7" hidden="1" x14ac:dyDescent="0.2">
      <c r="A56" s="165"/>
      <c r="B56" s="159"/>
      <c r="C56" s="159"/>
      <c r="D56" s="159"/>
      <c r="E56" s="159"/>
      <c r="F56" s="155"/>
      <c r="G56" s="57"/>
    </row>
    <row r="57" spans="1:7" hidden="1" x14ac:dyDescent="0.2">
      <c r="A57" s="165"/>
      <c r="B57" s="159"/>
      <c r="C57" s="159"/>
      <c r="D57" s="159"/>
      <c r="E57" s="159"/>
      <c r="F57" s="155"/>
      <c r="G57" s="57"/>
    </row>
    <row r="58" spans="1:7" hidden="1" x14ac:dyDescent="0.2">
      <c r="A58" s="165"/>
      <c r="B58" s="159"/>
      <c r="C58" s="159"/>
      <c r="D58" s="159"/>
      <c r="E58" s="159"/>
      <c r="F58" s="155"/>
      <c r="G58" s="57"/>
    </row>
    <row r="59" spans="1:7" ht="51" customHeight="1" x14ac:dyDescent="0.2">
      <c r="A59" s="165" t="s">
        <v>727</v>
      </c>
      <c r="B59" s="159" t="s">
        <v>190</v>
      </c>
      <c r="C59" s="159"/>
      <c r="D59" s="159" t="s">
        <v>196</v>
      </c>
      <c r="E59" s="159" t="s">
        <v>189</v>
      </c>
      <c r="F59" s="155" t="s">
        <v>119</v>
      </c>
      <c r="G59" s="57"/>
    </row>
    <row r="60" spans="1:7" hidden="1" x14ac:dyDescent="0.2">
      <c r="A60" s="164"/>
      <c r="B60" s="159"/>
      <c r="C60" s="159"/>
      <c r="D60" s="159"/>
      <c r="E60" s="159"/>
      <c r="F60" s="155"/>
      <c r="G60" s="57"/>
    </row>
    <row r="61" spans="1:7" ht="20.25" hidden="1" customHeight="1" x14ac:dyDescent="0.2">
      <c r="A61" s="161"/>
      <c r="B61" s="159"/>
      <c r="C61" s="159"/>
      <c r="D61" s="159"/>
      <c r="E61" s="159"/>
      <c r="F61" s="156"/>
      <c r="G61" s="57"/>
    </row>
    <row r="62" spans="1:7" ht="20.25" hidden="1" customHeight="1" x14ac:dyDescent="0.2">
      <c r="A62" s="162"/>
      <c r="B62" s="159"/>
      <c r="C62" s="159"/>
      <c r="D62" s="159"/>
      <c r="E62" s="159"/>
      <c r="F62" s="156"/>
      <c r="G62" s="57"/>
    </row>
    <row r="63" spans="1:7" ht="20.25" hidden="1" customHeight="1" x14ac:dyDescent="0.2">
      <c r="A63" s="162"/>
      <c r="B63" s="159"/>
      <c r="C63" s="159"/>
      <c r="D63" s="159"/>
      <c r="E63" s="159"/>
      <c r="F63" s="156"/>
      <c r="G63" s="57"/>
    </row>
    <row r="64" spans="1:7" ht="125.25" customHeight="1" x14ac:dyDescent="0.2">
      <c r="A64" s="162" t="s">
        <v>724</v>
      </c>
      <c r="B64" s="159" t="s">
        <v>203</v>
      </c>
      <c r="C64" s="159" t="s">
        <v>69</v>
      </c>
      <c r="D64" s="159" t="s">
        <v>204</v>
      </c>
      <c r="E64" s="159" t="s">
        <v>200</v>
      </c>
      <c r="F64" s="156" t="s">
        <v>119</v>
      </c>
      <c r="G64" s="57" t="str">
        <f>+'T1. Inventario de informacion'!$A$13</f>
        <v>MUNICIPAL</v>
      </c>
    </row>
    <row r="65" spans="1:7" ht="19.5" hidden="1" customHeight="1" x14ac:dyDescent="0.2">
      <c r="A65" s="131"/>
      <c r="B65" s="121"/>
      <c r="C65" s="121"/>
      <c r="D65" s="121"/>
      <c r="E65" s="136"/>
      <c r="F65" s="139"/>
      <c r="G65" s="57"/>
    </row>
    <row r="66" spans="1:7" ht="19.5" hidden="1" customHeight="1" x14ac:dyDescent="0.2">
      <c r="A66" s="128"/>
      <c r="B66" s="121"/>
      <c r="C66" s="121"/>
      <c r="D66" s="121"/>
      <c r="E66" s="136"/>
      <c r="F66" s="140"/>
      <c r="G66" s="57"/>
    </row>
    <row r="67" spans="1:7" ht="19.5" hidden="1" customHeight="1" x14ac:dyDescent="0.2">
      <c r="A67" s="129"/>
      <c r="B67" s="121"/>
      <c r="C67" s="121"/>
      <c r="D67" s="121"/>
      <c r="E67" s="136"/>
      <c r="F67" s="138"/>
      <c r="G67" s="57"/>
    </row>
  </sheetData>
  <phoneticPr fontId="24" type="noConversion"/>
  <conditionalFormatting sqref="C4 F4 C18 F18 F20:F21 C20:C41">
    <cfRule type="expression" dxfId="84" priority="28">
      <formula>$B4&lt;&gt;""</formula>
    </cfRule>
  </conditionalFormatting>
  <conditionalFormatting sqref="C5 F5">
    <cfRule type="expression" dxfId="83" priority="55">
      <formula>#REF!&lt;&gt;""</formula>
    </cfRule>
  </conditionalFormatting>
  <conditionalFormatting sqref="C6 F6">
    <cfRule type="expression" dxfId="82" priority="31">
      <formula>$B24&lt;&gt;""</formula>
    </cfRule>
  </conditionalFormatting>
  <conditionalFormatting sqref="C7 F7">
    <cfRule type="expression" dxfId="81" priority="204">
      <formula>$B65&lt;&gt;""</formula>
    </cfRule>
  </conditionalFormatting>
  <conditionalFormatting sqref="C11 F11">
    <cfRule type="expression" dxfId="80" priority="41">
      <formula>#REF!&lt;&gt;""</formula>
    </cfRule>
  </conditionalFormatting>
  <conditionalFormatting sqref="C12 F12">
    <cfRule type="expression" dxfId="79" priority="38">
      <formula>$B9&lt;&gt;""</formula>
    </cfRule>
  </conditionalFormatting>
  <conditionalFormatting sqref="C13">
    <cfRule type="expression" dxfId="78" priority="9">
      <formula>#REF!&lt;&gt;""</formula>
    </cfRule>
  </conditionalFormatting>
  <conditionalFormatting sqref="C15 F15">
    <cfRule type="expression" dxfId="77" priority="43">
      <formula>$B19&lt;&gt;""</formula>
    </cfRule>
  </conditionalFormatting>
  <conditionalFormatting sqref="C16:C17">
    <cfRule type="expression" dxfId="76" priority="8">
      <formula>#REF!&lt;&gt;""</formula>
    </cfRule>
  </conditionalFormatting>
  <conditionalFormatting sqref="C19 F19">
    <cfRule type="expression" dxfId="75" priority="34">
      <formula>$B6&lt;&gt;""</formula>
    </cfRule>
  </conditionalFormatting>
  <conditionalFormatting sqref="C45 F45:F46">
    <cfRule type="expression" dxfId="74" priority="3">
      <formula>#REF!&lt;&gt;""</formula>
    </cfRule>
  </conditionalFormatting>
  <conditionalFormatting sqref="C46:C47 F47">
    <cfRule type="expression" dxfId="73" priority="4">
      <formula>$A40&lt;&gt;""</formula>
    </cfRule>
  </conditionalFormatting>
  <conditionalFormatting sqref="C56:C67">
    <cfRule type="expression" dxfId="72" priority="2">
      <formula>$B49&lt;&gt;""</formula>
    </cfRule>
  </conditionalFormatting>
  <conditionalFormatting sqref="F8:F9 C8:C10 C14 F14 B23 F23:F34">
    <cfRule type="expression" dxfId="71" priority="32">
      <formula>#REF!&lt;&gt;""</formula>
    </cfRule>
  </conditionalFormatting>
  <conditionalFormatting sqref="F10">
    <cfRule type="expression" dxfId="70" priority="36">
      <formula>$B8&lt;&gt;""</formula>
    </cfRule>
  </conditionalFormatting>
  <conditionalFormatting sqref="F13">
    <cfRule type="expression" dxfId="69" priority="40">
      <formula>$B12&lt;&gt;""</formula>
    </cfRule>
  </conditionalFormatting>
  <conditionalFormatting sqref="F16">
    <cfRule type="expression" dxfId="68" priority="198">
      <formula>$B64&lt;&gt;""</formula>
    </cfRule>
  </conditionalFormatting>
  <conditionalFormatting sqref="F17">
    <cfRule type="expression" dxfId="67" priority="197">
      <formula>$B66&lt;&gt;""</formula>
    </cfRule>
  </conditionalFormatting>
  <conditionalFormatting sqref="F22">
    <cfRule type="expression" dxfId="66" priority="194">
      <formula>$B67&lt;&gt;""</formula>
    </cfRule>
  </conditionalFormatting>
  <conditionalFormatting sqref="F35:F44 C42:C44 C48:C55 F49:F58 F61:F67">
    <cfRule type="expression" dxfId="65" priority="79">
      <formula>#REF!&lt;&gt;""</formula>
    </cfRule>
  </conditionalFormatting>
  <conditionalFormatting sqref="F48">
    <cfRule type="expression" dxfId="64" priority="159">
      <formula>$B60&lt;&gt;""</formula>
    </cfRule>
  </conditionalFormatting>
  <conditionalFormatting sqref="F59">
    <cfRule type="expression" dxfId="63" priority="205">
      <formula>#REF!&lt;&gt;""</formula>
    </cfRule>
  </conditionalFormatting>
  <conditionalFormatting sqref="F60">
    <cfRule type="expression" dxfId="62" priority="158">
      <formula>$B53&lt;&gt;""</formula>
    </cfRule>
  </conditionalFormatting>
  <dataValidations count="4">
    <dataValidation type="list" allowBlank="1" showInputMessage="1" showErrorMessage="1" sqref="C60:C67 B21 C29:C31 C33:C36 C4:C27 B32:C32 B28:C28 B37:C37 B23 C38:C44 C48:C58 B54:B58">
      <formula1>$O$4:$O$5</formula1>
    </dataValidation>
    <dataValidation type="list" allowBlank="1" showInputMessage="1" showErrorMessage="1" sqref="F4:F67">
      <formula1>INDIRECT(G4)</formula1>
    </dataValidation>
    <dataValidation type="list" allowBlank="1" showInputMessage="1" showErrorMessage="1" sqref="C45:C47">
      <formula1>$N$4:$N$5</formula1>
    </dataValidation>
    <dataValidation type="list" allowBlank="1" showInputMessage="1" showErrorMessage="1" sqref="C59">
      <formula1>$M$4:$M$5</formula1>
    </dataValidation>
  </dataValidations>
  <pageMargins left="0.25" right="0.25" top="0.75" bottom="0.75" header="0.3" footer="0.3"/>
  <pageSetup paperSize="9" orientation="landscape" horizontalDpi="300" verticalDpi="300"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zoomScale="70" zoomScaleNormal="70" workbookViewId="0">
      <pane xSplit="2" ySplit="3" topLeftCell="C4" activePane="bottomRight" state="frozen"/>
      <selection pane="topRight" activeCell="B1" sqref="B1"/>
      <selection pane="bottomLeft" activeCell="A5" sqref="A5"/>
      <selection pane="bottomRight" activeCell="E13" sqref="E13"/>
    </sheetView>
  </sheetViews>
  <sheetFormatPr baseColWidth="10" defaultColWidth="11.6640625" defaultRowHeight="12.75" x14ac:dyDescent="0.2"/>
  <cols>
    <col min="1" max="1" width="19.6640625" style="46" customWidth="1"/>
    <col min="2" max="2" width="55.33203125" style="63" customWidth="1"/>
    <col min="3" max="3" width="18.6640625" style="44" hidden="1" customWidth="1"/>
    <col min="4" max="4" width="22" style="57" customWidth="1"/>
    <col min="5" max="5" width="19.83203125" style="57" customWidth="1"/>
    <col min="6" max="7" width="22" style="57" customWidth="1"/>
    <col min="8" max="8" width="20.5" style="64" customWidth="1"/>
    <col min="9" max="9" width="17.5" style="65" customWidth="1"/>
    <col min="10" max="10" width="20.33203125" style="65" customWidth="1"/>
    <col min="11" max="11" width="11" style="61"/>
    <col min="12" max="12" width="19" style="46" customWidth="1"/>
    <col min="13" max="13" width="18.6640625" style="46" customWidth="1"/>
    <col min="14" max="14" width="17" style="46" customWidth="1"/>
    <col min="15" max="15" width="16.6640625" style="46" customWidth="1"/>
    <col min="16" max="16384" width="11.6640625" style="46"/>
  </cols>
  <sheetData>
    <row r="1" spans="1:11" ht="45" x14ac:dyDescent="0.25">
      <c r="B1" s="134" t="s">
        <v>736</v>
      </c>
      <c r="C1" s="107"/>
      <c r="D1" s="58"/>
      <c r="E1" s="58"/>
      <c r="F1" s="58"/>
      <c r="G1" s="58"/>
      <c r="H1" s="59"/>
      <c r="I1" s="60"/>
      <c r="J1" s="108"/>
    </row>
    <row r="2" spans="1:11" ht="15" customHeight="1" x14ac:dyDescent="0.2">
      <c r="A2" s="261" t="s">
        <v>728</v>
      </c>
      <c r="B2" s="37"/>
      <c r="C2" s="112"/>
      <c r="D2" s="265" t="s">
        <v>211</v>
      </c>
      <c r="E2" s="266"/>
      <c r="F2" s="266"/>
      <c r="G2" s="266"/>
      <c r="H2" s="266"/>
      <c r="I2" s="266"/>
      <c r="J2" s="267"/>
    </row>
    <row r="3" spans="1:11" ht="48" customHeight="1" x14ac:dyDescent="0.2">
      <c r="A3" s="262"/>
      <c r="B3" s="113" t="s">
        <v>212</v>
      </c>
      <c r="C3" s="113" t="s">
        <v>57</v>
      </c>
      <c r="D3" s="113" t="s">
        <v>731</v>
      </c>
      <c r="E3" s="113" t="s">
        <v>732</v>
      </c>
      <c r="F3" s="113" t="s">
        <v>213</v>
      </c>
      <c r="G3" s="113" t="s">
        <v>733</v>
      </c>
      <c r="H3" s="113" t="s">
        <v>734</v>
      </c>
      <c r="I3" s="112" t="s">
        <v>214</v>
      </c>
      <c r="J3" s="112" t="s">
        <v>215</v>
      </c>
    </row>
    <row r="4" spans="1:11" ht="51" customHeight="1" x14ac:dyDescent="0.2">
      <c r="A4" s="128" t="s">
        <v>50</v>
      </c>
      <c r="B4" s="133" t="str">
        <f>+TablaPotencialidad4[[#This Row],[Potencialidad]]</f>
        <v>Se cuenta con un gran potencial turístico (rural, comunitario, ecoturismo) con enfoque a la diversidad agrícola, entorno natural atractivo y gastronomía local.</v>
      </c>
      <c r="C4" s="18">
        <f>+'T3. Sist Pro'!C4</f>
        <v>0</v>
      </c>
      <c r="D4" s="18">
        <v>20</v>
      </c>
      <c r="E4" s="18">
        <v>18</v>
      </c>
      <c r="F4" s="18">
        <v>20</v>
      </c>
      <c r="G4" s="18">
        <v>17</v>
      </c>
      <c r="H4" s="45">
        <v>10</v>
      </c>
      <c r="I4" s="18">
        <f t="shared" ref="I4:I17" si="0">IF(SUM(D4:H4)&lt;=100, SUM(D4:H4), "ERROR:La sumatoria debe ser menor o igual a 100")</f>
        <v>85</v>
      </c>
      <c r="J4" s="18" t="str">
        <f>IF(I4=0,"-",IF(I4&lt;33,"BAJA",IF(I4&lt;=66,"MEDIA","ALTA")))</f>
        <v>ALTA</v>
      </c>
      <c r="K4" s="62">
        <f>IF(J4="Alta",1,IF(J4="Media",1,2))</f>
        <v>1</v>
      </c>
    </row>
    <row r="5" spans="1:11" ht="42.75" customHeight="1" x14ac:dyDescent="0.2">
      <c r="A5" s="129" t="s">
        <v>724</v>
      </c>
      <c r="B5" s="133" t="str">
        <f>+TablaPotencialidad4[[#This Row],[Potencialidad]]</f>
        <v>Existen zonas para expansión de zonas urbanas en todo el cantón para uso de suelo residencial, en la que no cuenta con los servicios basicos.</v>
      </c>
      <c r="C5" s="18">
        <f>+'T3. Sist Pro'!C5</f>
        <v>0</v>
      </c>
      <c r="D5" s="18">
        <v>15</v>
      </c>
      <c r="E5" s="18">
        <v>15</v>
      </c>
      <c r="F5" s="18">
        <v>18</v>
      </c>
      <c r="G5" s="18">
        <v>20</v>
      </c>
      <c r="H5" s="45">
        <v>20</v>
      </c>
      <c r="I5" s="18">
        <f t="shared" si="0"/>
        <v>88</v>
      </c>
      <c r="J5" s="18" t="str">
        <f t="shared" ref="J5:J17" si="1">IF(I5=0,"-",IF(I5&lt;33,"BAJA",IF(I5&lt;=66,"MEDIA","ALTA")))</f>
        <v>ALTA</v>
      </c>
      <c r="K5" s="62">
        <f t="shared" ref="K5:K17" si="2">IF(J5="Alta",1,IF(J5="Media",1,2))</f>
        <v>1</v>
      </c>
    </row>
    <row r="6" spans="1:11" ht="30" hidden="1" customHeight="1" x14ac:dyDescent="0.2">
      <c r="A6" s="128"/>
      <c r="B6" s="133">
        <f>+TablaPotencialidad4[[#This Row],[Potencialidad]]</f>
        <v>0</v>
      </c>
      <c r="C6" s="18"/>
      <c r="D6" s="18"/>
      <c r="E6" s="18"/>
      <c r="F6" s="18"/>
      <c r="G6" s="18"/>
      <c r="H6" s="45"/>
      <c r="I6" s="18"/>
      <c r="J6" s="18"/>
      <c r="K6" s="62"/>
    </row>
    <row r="7" spans="1:11" ht="66.75" customHeight="1" x14ac:dyDescent="0.2">
      <c r="A7" s="128" t="s">
        <v>50</v>
      </c>
      <c r="B7" s="133" t="str">
        <f>+TablaPotencialidad4[[#This Row],[Potencialidad]]</f>
        <v>Gran extensión arqueológica por investigar y un complejo arqueológico denominado Yacuviña, con un espectacular fenómeno natural (atardeceres) para explotar turísticamente.</v>
      </c>
      <c r="C7" s="18">
        <f>+'T3. Sist Pro'!C7</f>
        <v>0</v>
      </c>
      <c r="D7" s="18">
        <v>20</v>
      </c>
      <c r="E7" s="18">
        <v>20</v>
      </c>
      <c r="F7" s="18">
        <v>20</v>
      </c>
      <c r="G7" s="18">
        <v>20</v>
      </c>
      <c r="H7" s="45">
        <v>20</v>
      </c>
      <c r="I7" s="18">
        <f t="shared" si="0"/>
        <v>100</v>
      </c>
      <c r="J7" s="18" t="str">
        <f t="shared" si="1"/>
        <v>ALTA</v>
      </c>
      <c r="K7" s="62">
        <f t="shared" si="2"/>
        <v>1</v>
      </c>
    </row>
    <row r="8" spans="1:11" ht="64.5" customHeight="1" x14ac:dyDescent="0.2">
      <c r="A8" s="130" t="s">
        <v>725</v>
      </c>
      <c r="B8" s="133" t="str">
        <f>+TablaPotencialidad4[[#This Row],[Potencialidad]]</f>
        <v>El cantón tiene una ubicación estratégica su conexión vial a nivel nacional es inmediata.
Su cabecera cantonal cuenta con equipamientos de educación y sociales existe seguridad ciudadana, tranquilidad.</v>
      </c>
      <c r="C8" s="18">
        <f>+'T3. Sist Pro'!C8</f>
        <v>0</v>
      </c>
      <c r="D8" s="18">
        <v>5</v>
      </c>
      <c r="E8" s="18">
        <v>5</v>
      </c>
      <c r="F8" s="18">
        <v>20</v>
      </c>
      <c r="G8" s="18">
        <v>18</v>
      </c>
      <c r="H8" s="45">
        <v>10</v>
      </c>
      <c r="I8" s="18">
        <f t="shared" si="0"/>
        <v>58</v>
      </c>
      <c r="J8" s="18" t="str">
        <f t="shared" si="1"/>
        <v>MEDIA</v>
      </c>
      <c r="K8" s="62">
        <f t="shared" si="2"/>
        <v>1</v>
      </c>
    </row>
    <row r="9" spans="1:11" ht="50.25" hidden="1" customHeight="1" x14ac:dyDescent="0.2">
      <c r="A9" s="131"/>
      <c r="B9" s="133">
        <f>+TablaPotencialidad4[[#This Row],[Potencialidad]]</f>
        <v>0</v>
      </c>
      <c r="C9" s="18"/>
      <c r="D9" s="18"/>
      <c r="E9" s="18"/>
      <c r="F9" s="18"/>
      <c r="G9" s="18"/>
      <c r="H9" s="45"/>
      <c r="I9" s="18"/>
      <c r="J9" s="18"/>
      <c r="K9" s="62"/>
    </row>
    <row r="10" spans="1:11" ht="19.5" hidden="1" customHeight="1" x14ac:dyDescent="0.2">
      <c r="A10" s="131"/>
      <c r="B10" s="133">
        <f>+TablaPotencialidad4[[#This Row],[Potencialidad]]</f>
        <v>0</v>
      </c>
      <c r="C10" s="18"/>
      <c r="D10" s="18"/>
      <c r="E10" s="18"/>
      <c r="F10" s="18"/>
      <c r="G10" s="18"/>
      <c r="H10" s="45"/>
      <c r="I10" s="18"/>
      <c r="J10" s="18"/>
      <c r="K10" s="62"/>
    </row>
    <row r="11" spans="1:11" ht="64.5" customHeight="1" x14ac:dyDescent="0.2">
      <c r="A11" s="129" t="s">
        <v>724</v>
      </c>
      <c r="B11" s="133" t="str">
        <f>+TablaPotencialidad4[[#This Row],[Potencialidad]]</f>
        <v>El cantón grandes reservas de metales como oro, plata, cobre, entre otros minerales que se encuentran en yacimientos del subsuelo del cantón. Mas del 80% del territorio cantonal se encuentra concesionado para actividades de explotación minera.</v>
      </c>
      <c r="C11" s="18">
        <f>+'T3. Sist Pro'!C11</f>
        <v>0</v>
      </c>
      <c r="D11" s="45">
        <v>5</v>
      </c>
      <c r="E11" s="45">
        <v>5</v>
      </c>
      <c r="F11" s="45">
        <v>5</v>
      </c>
      <c r="G11" s="45">
        <v>5</v>
      </c>
      <c r="H11" s="45">
        <v>5</v>
      </c>
      <c r="I11" s="18">
        <f t="shared" si="0"/>
        <v>25</v>
      </c>
      <c r="J11" s="18" t="str">
        <f t="shared" si="1"/>
        <v>BAJA</v>
      </c>
      <c r="K11" s="62">
        <f t="shared" si="2"/>
        <v>2</v>
      </c>
    </row>
    <row r="12" spans="1:11" ht="22.5" hidden="1" customHeight="1" x14ac:dyDescent="0.2">
      <c r="A12" s="131"/>
      <c r="B12" s="133">
        <f>+TablaPotencialidad4[[#This Row],[Potencialidad]]</f>
        <v>0</v>
      </c>
      <c r="C12" s="18"/>
      <c r="D12" s="45"/>
      <c r="E12" s="45"/>
      <c r="F12" s="45"/>
      <c r="G12" s="45"/>
      <c r="H12" s="45"/>
      <c r="I12" s="18"/>
      <c r="J12" s="18"/>
      <c r="K12" s="62"/>
    </row>
    <row r="13" spans="1:11" ht="57" customHeight="1" x14ac:dyDescent="0.2">
      <c r="A13" s="129" t="s">
        <v>724</v>
      </c>
      <c r="B13" s="133" t="str">
        <f>+TablaPotencialidad4[[#This Row],[Potencialidad]]</f>
        <v>Existen zonas para expansión de zonas urbanas en todo el cantón para uso de suelo residencial, esto para aumentar el acceso a vivienda, industria, etc.</v>
      </c>
      <c r="C13" s="18">
        <f>+'T3. Sist Pro'!C13</f>
        <v>0</v>
      </c>
      <c r="D13" s="45">
        <v>20</v>
      </c>
      <c r="E13" s="45">
        <v>20</v>
      </c>
      <c r="F13" s="45">
        <v>18</v>
      </c>
      <c r="G13" s="45">
        <v>18</v>
      </c>
      <c r="H13" s="45">
        <v>20</v>
      </c>
      <c r="I13" s="18">
        <f t="shared" si="0"/>
        <v>96</v>
      </c>
      <c r="J13" s="18" t="str">
        <f t="shared" si="1"/>
        <v>ALTA</v>
      </c>
      <c r="K13" s="62">
        <f t="shared" si="2"/>
        <v>1</v>
      </c>
    </row>
    <row r="14" spans="1:11" ht="35.25" hidden="1" customHeight="1" x14ac:dyDescent="0.2">
      <c r="A14" s="129"/>
      <c r="B14" s="133">
        <f>+TablaPotencialidad4[[#This Row],[Potencialidad]]</f>
        <v>0</v>
      </c>
      <c r="C14" s="18"/>
      <c r="D14" s="45"/>
      <c r="E14" s="45"/>
      <c r="F14" s="45"/>
      <c r="G14" s="45"/>
      <c r="H14" s="45"/>
      <c r="I14" s="18"/>
      <c r="J14" s="18"/>
      <c r="K14" s="62"/>
    </row>
    <row r="15" spans="1:11" ht="24" hidden="1" customHeight="1" x14ac:dyDescent="0.2">
      <c r="A15" s="129"/>
      <c r="B15" s="133">
        <f>+TablaPotencialidad4[[#This Row],[Potencialidad]]</f>
        <v>0</v>
      </c>
      <c r="C15" s="18"/>
      <c r="D15" s="45"/>
      <c r="E15" s="45"/>
      <c r="F15" s="45"/>
      <c r="G15" s="45"/>
      <c r="H15" s="45"/>
      <c r="I15" s="18"/>
      <c r="J15" s="18"/>
      <c r="K15" s="62"/>
    </row>
    <row r="16" spans="1:11" ht="54.75" customHeight="1" x14ac:dyDescent="0.2">
      <c r="A16" s="129" t="s">
        <v>724</v>
      </c>
      <c r="B16" s="133" t="str">
        <f>+TablaPotencialidad4[[#This Row],[Potencialidad]]</f>
        <v>El cantón tiene una ubicación estratégica su conexión vial a nivel nacional es inmediata. Su cabecera cantonal cuenta con equipamientos de educación y sociales existe seguridad ciudadana, tranquilidad.</v>
      </c>
      <c r="C16" s="18">
        <f>+'T3. Sist Pro'!C16</f>
        <v>0</v>
      </c>
      <c r="D16" s="45">
        <v>18</v>
      </c>
      <c r="E16" s="45">
        <v>17</v>
      </c>
      <c r="F16" s="45">
        <v>16</v>
      </c>
      <c r="G16" s="45">
        <v>15</v>
      </c>
      <c r="H16" s="45"/>
      <c r="I16" s="18">
        <f t="shared" si="0"/>
        <v>66</v>
      </c>
      <c r="J16" s="18" t="str">
        <f t="shared" si="1"/>
        <v>MEDIA</v>
      </c>
      <c r="K16" s="62">
        <f t="shared" si="2"/>
        <v>1</v>
      </c>
    </row>
    <row r="17" spans="1:11" ht="77.25" customHeight="1" x14ac:dyDescent="0.2">
      <c r="A17" s="129" t="s">
        <v>724</v>
      </c>
      <c r="B17" s="133" t="str">
        <f>+TablaPotencialidad4[[#This Row],[Potencialidad]]</f>
        <v>la buena gestion y articulacion con todos los niveles de gobierno en proyectos que no son meramente de su competencia deber ser planificacos con partidas presupuestarias, para que sea sostenible la ejecucion de proyectos viales rurales</v>
      </c>
      <c r="C17" s="18">
        <f>+'T3. Sist Pro'!C17</f>
        <v>0</v>
      </c>
      <c r="D17" s="45">
        <v>18</v>
      </c>
      <c r="E17" s="45">
        <v>18</v>
      </c>
      <c r="F17" s="45">
        <v>18</v>
      </c>
      <c r="G17" s="45">
        <v>18</v>
      </c>
      <c r="H17" s="45">
        <v>18</v>
      </c>
      <c r="I17" s="18">
        <f t="shared" si="0"/>
        <v>90</v>
      </c>
      <c r="J17" s="18" t="str">
        <f t="shared" si="1"/>
        <v>ALTA</v>
      </c>
      <c r="K17" s="62">
        <f t="shared" si="2"/>
        <v>1</v>
      </c>
    </row>
    <row r="18" spans="1:11" ht="30.75" hidden="1" customHeight="1" x14ac:dyDescent="0.2">
      <c r="A18" s="128"/>
      <c r="B18" s="133">
        <f>+TablaPotencialidad4[[#This Row],[Potencialidad]]</f>
        <v>0</v>
      </c>
      <c r="C18" s="18"/>
      <c r="D18" s="45"/>
      <c r="E18" s="45"/>
      <c r="F18" s="45"/>
      <c r="G18" s="45"/>
      <c r="H18" s="45"/>
      <c r="I18" s="18"/>
      <c r="J18" s="18"/>
      <c r="K18" s="62"/>
    </row>
    <row r="19" spans="1:11" ht="30.75" hidden="1" customHeight="1" x14ac:dyDescent="0.2">
      <c r="A19" s="129"/>
      <c r="B19" s="133">
        <f>+TablaPotencialidad4[[#This Row],[Potencialidad]]</f>
        <v>0</v>
      </c>
      <c r="C19" s="18"/>
      <c r="D19" s="45"/>
      <c r="E19" s="45"/>
      <c r="F19" s="45"/>
      <c r="G19" s="45"/>
      <c r="H19" s="45"/>
      <c r="I19" s="18"/>
      <c r="J19" s="18"/>
      <c r="K19" s="62"/>
    </row>
    <row r="20" spans="1:11" ht="30.75" hidden="1" customHeight="1" x14ac:dyDescent="0.2">
      <c r="A20" s="129"/>
      <c r="B20" s="133">
        <f>+TablaPotencialidad4[[#This Row],[Potencialidad]]</f>
        <v>0</v>
      </c>
      <c r="C20" s="18"/>
      <c r="D20" s="45"/>
      <c r="E20" s="45"/>
      <c r="F20" s="45"/>
      <c r="G20" s="45"/>
      <c r="H20" s="45"/>
      <c r="I20" s="18"/>
      <c r="J20" s="18"/>
      <c r="K20" s="62"/>
    </row>
    <row r="21" spans="1:11" ht="30.75" hidden="1" customHeight="1" x14ac:dyDescent="0.2">
      <c r="A21" s="129"/>
      <c r="B21" s="133">
        <f>+TablaPotencialidad4[[#This Row],[Potencialidad]]</f>
        <v>0</v>
      </c>
      <c r="C21" s="18"/>
      <c r="D21" s="45"/>
      <c r="E21" s="45"/>
      <c r="F21" s="45"/>
      <c r="G21" s="45"/>
      <c r="H21" s="45"/>
      <c r="I21" s="18"/>
      <c r="J21" s="18"/>
      <c r="K21" s="62"/>
    </row>
    <row r="22" spans="1:11" ht="30.75" hidden="1" customHeight="1" x14ac:dyDescent="0.2">
      <c r="A22" s="129"/>
      <c r="B22" s="133">
        <f>+TablaPotencialidad4[[#This Row],[Potencialidad]]</f>
        <v>0</v>
      </c>
      <c r="C22" s="18"/>
      <c r="D22" s="45"/>
      <c r="E22" s="45"/>
      <c r="F22" s="45"/>
      <c r="G22" s="45"/>
      <c r="H22" s="45"/>
      <c r="I22" s="18"/>
      <c r="J22" s="18"/>
      <c r="K22" s="62"/>
    </row>
    <row r="23" spans="1:11" ht="30.75" hidden="1" customHeight="1" x14ac:dyDescent="0.2">
      <c r="A23" s="129"/>
      <c r="B23" s="133">
        <f>+TablaPotencialidad4[[#This Row],[Potencialidad]]</f>
        <v>0</v>
      </c>
      <c r="C23" s="18"/>
      <c r="D23" s="45"/>
      <c r="E23" s="45"/>
      <c r="F23" s="45"/>
      <c r="G23" s="45"/>
      <c r="H23" s="99"/>
      <c r="I23" s="18"/>
      <c r="J23" s="18"/>
      <c r="K23" s="62"/>
    </row>
    <row r="24" spans="1:11" ht="54.75" customHeight="1" x14ac:dyDescent="0.2">
      <c r="A24" s="129" t="s">
        <v>724</v>
      </c>
      <c r="B24" s="133" t="str">
        <f>+TablaPotencialidad4[[#This Row],[Potencialidad]]</f>
        <v>Existen una gran disponibilidad de recursos hídricos en el cantón, desde nuestras cordilleras nacen afluentes importantes para la costa del país y el Río Puyango – Tumbes.</v>
      </c>
      <c r="C24" s="18">
        <f>+'T3. Sist Pro'!C24</f>
        <v>0</v>
      </c>
      <c r="D24" s="45">
        <v>10</v>
      </c>
      <c r="E24" s="45">
        <v>15</v>
      </c>
      <c r="F24" s="45">
        <v>20</v>
      </c>
      <c r="G24" s="45">
        <v>10</v>
      </c>
      <c r="H24" s="99">
        <v>20</v>
      </c>
      <c r="I24" s="18">
        <f t="shared" ref="I24:I66" si="3">IF(SUM(D24:H24)&lt;=100, SUM(D24:H24), "ERROR:La sumatoria debe ser menor o igual a 100")</f>
        <v>75</v>
      </c>
      <c r="J24" s="18" t="str">
        <f t="shared" ref="J24:J66" si="4">IF(I24=0,"-",IF(I24&lt;33,"BAJA",IF(I24&lt;=66,"MEDIA","ALTA")))</f>
        <v>ALTA</v>
      </c>
      <c r="K24" s="62" t="e">
        <f>IF(#REF!="Alta",1,IF(#REF!="Media",1,2))</f>
        <v>#REF!</v>
      </c>
    </row>
    <row r="25" spans="1:11" ht="22.5" hidden="1" customHeight="1" x14ac:dyDescent="0.2">
      <c r="A25" s="129"/>
      <c r="B25" s="133">
        <f>+TablaPotencialidad4[[#This Row],[Potencialidad]]</f>
        <v>0</v>
      </c>
      <c r="C25" s="18"/>
      <c r="D25" s="45"/>
      <c r="E25" s="45"/>
      <c r="F25" s="45"/>
      <c r="G25" s="45"/>
      <c r="H25" s="99"/>
      <c r="I25" s="18"/>
      <c r="J25" s="18"/>
      <c r="K25" s="62"/>
    </row>
    <row r="26" spans="1:11" ht="22.5" hidden="1" customHeight="1" x14ac:dyDescent="0.2">
      <c r="A26" s="129"/>
      <c r="B26" s="133">
        <f>+TablaPotencialidad4[[#This Row],[Potencialidad]]</f>
        <v>0</v>
      </c>
      <c r="C26" s="18"/>
      <c r="D26" s="45"/>
      <c r="E26" s="45"/>
      <c r="F26" s="45"/>
      <c r="G26" s="45"/>
      <c r="H26" s="99"/>
      <c r="I26" s="18"/>
      <c r="J26" s="18"/>
      <c r="K26" s="62"/>
    </row>
    <row r="27" spans="1:11" ht="22.5" hidden="1" customHeight="1" x14ac:dyDescent="0.2">
      <c r="A27" s="129"/>
      <c r="B27" s="133">
        <f>+TablaPotencialidad4[[#This Row],[Potencialidad]]</f>
        <v>0</v>
      </c>
      <c r="C27" s="18"/>
      <c r="D27" s="45"/>
      <c r="E27" s="45"/>
      <c r="F27" s="45"/>
      <c r="G27" s="45"/>
      <c r="H27" s="99"/>
      <c r="I27" s="18"/>
      <c r="J27" s="18"/>
      <c r="K27" s="62"/>
    </row>
    <row r="28" spans="1:11" ht="22.5" hidden="1" customHeight="1" x14ac:dyDescent="0.2">
      <c r="A28" s="129"/>
      <c r="B28" s="133">
        <f>+TablaPotencialidad4[[#This Row],[Potencialidad]]</f>
        <v>0</v>
      </c>
      <c r="C28" s="18"/>
      <c r="D28" s="45"/>
      <c r="E28" s="45"/>
      <c r="F28" s="45"/>
      <c r="G28" s="45"/>
      <c r="H28" s="99"/>
      <c r="I28" s="18"/>
      <c r="J28" s="18"/>
      <c r="K28" s="62"/>
    </row>
    <row r="29" spans="1:11" ht="22.5" hidden="1" customHeight="1" x14ac:dyDescent="0.2">
      <c r="A29" s="129"/>
      <c r="B29" s="133">
        <f>+TablaPotencialidad4[[#This Row],[Potencialidad]]</f>
        <v>0</v>
      </c>
      <c r="C29" s="18"/>
      <c r="D29" s="45"/>
      <c r="E29" s="45"/>
      <c r="F29" s="45"/>
      <c r="G29" s="45"/>
      <c r="H29" s="99"/>
      <c r="I29" s="18"/>
      <c r="J29" s="18"/>
      <c r="K29" s="62"/>
    </row>
    <row r="30" spans="1:11" ht="22.5" hidden="1" customHeight="1" x14ac:dyDescent="0.2">
      <c r="A30" s="129"/>
      <c r="B30" s="133">
        <f>+TablaPotencialidad4[[#This Row],[Potencialidad]]</f>
        <v>0</v>
      </c>
      <c r="C30" s="18"/>
      <c r="D30" s="45"/>
      <c r="E30" s="45"/>
      <c r="F30" s="45"/>
      <c r="G30" s="45"/>
      <c r="H30" s="99"/>
      <c r="I30" s="18"/>
      <c r="J30" s="18"/>
      <c r="K30" s="62"/>
    </row>
    <row r="31" spans="1:11" ht="22.5" hidden="1" customHeight="1" x14ac:dyDescent="0.2">
      <c r="A31" s="129"/>
      <c r="B31" s="133">
        <f>+TablaPotencialidad4[[#This Row],[Potencialidad]]</f>
        <v>0</v>
      </c>
      <c r="C31" s="18"/>
      <c r="D31" s="45"/>
      <c r="E31" s="45"/>
      <c r="F31" s="45"/>
      <c r="G31" s="45"/>
      <c r="H31" s="99"/>
      <c r="I31" s="18"/>
      <c r="J31" s="18"/>
      <c r="K31" s="62"/>
    </row>
    <row r="32" spans="1:11" ht="22.5" hidden="1" customHeight="1" x14ac:dyDescent="0.2">
      <c r="A32" s="129"/>
      <c r="B32" s="133">
        <f>+TablaPotencialidad4[[#This Row],[Potencialidad]]</f>
        <v>0</v>
      </c>
      <c r="C32" s="18"/>
      <c r="D32" s="45"/>
      <c r="E32" s="45"/>
      <c r="F32" s="45"/>
      <c r="G32" s="45"/>
      <c r="H32" s="99"/>
      <c r="I32" s="18"/>
      <c r="J32" s="18"/>
      <c r="K32" s="62"/>
    </row>
    <row r="33" spans="1:11" ht="22.5" hidden="1" customHeight="1" x14ac:dyDescent="0.2">
      <c r="A33" s="129"/>
      <c r="B33" s="133">
        <f>+TablaPotencialidad4[[#This Row],[Potencialidad]]</f>
        <v>0</v>
      </c>
      <c r="C33" s="18"/>
      <c r="D33" s="45"/>
      <c r="E33" s="45"/>
      <c r="F33" s="45"/>
      <c r="G33" s="45"/>
      <c r="H33" s="99"/>
      <c r="I33" s="18"/>
      <c r="J33" s="18"/>
      <c r="K33" s="62"/>
    </row>
    <row r="34" spans="1:11" ht="22.5" hidden="1" customHeight="1" x14ac:dyDescent="0.2">
      <c r="A34" s="129"/>
      <c r="B34" s="133">
        <f>+TablaPotencialidad4[[#This Row],[Potencialidad]]</f>
        <v>0</v>
      </c>
      <c r="C34" s="18"/>
      <c r="D34" s="45"/>
      <c r="E34" s="45"/>
      <c r="F34" s="45"/>
      <c r="G34" s="45"/>
      <c r="H34" s="99"/>
      <c r="I34" s="18"/>
      <c r="J34" s="18"/>
      <c r="K34" s="62"/>
    </row>
    <row r="35" spans="1:11" ht="22.5" hidden="1" customHeight="1" x14ac:dyDescent="0.2">
      <c r="A35" s="129"/>
      <c r="B35" s="133">
        <f>+TablaPotencialidad4[[#This Row],[Potencialidad]]</f>
        <v>0</v>
      </c>
      <c r="C35" s="18"/>
      <c r="D35" s="45"/>
      <c r="E35" s="45"/>
      <c r="F35" s="45"/>
      <c r="G35" s="45"/>
      <c r="H35" s="99"/>
      <c r="I35" s="18"/>
      <c r="J35" s="18"/>
      <c r="K35" s="62"/>
    </row>
    <row r="36" spans="1:11" ht="42.75" hidden="1" customHeight="1" x14ac:dyDescent="0.2">
      <c r="A36" s="129"/>
      <c r="B36" s="133">
        <f>+TablaPotencialidad4[[#This Row],[Potencialidad]]</f>
        <v>0</v>
      </c>
      <c r="C36" s="18"/>
      <c r="D36" s="45"/>
      <c r="E36" s="45"/>
      <c r="F36" s="45"/>
      <c r="G36" s="45"/>
      <c r="H36" s="99"/>
      <c r="I36" s="18"/>
      <c r="J36" s="18"/>
      <c r="K36" s="62"/>
    </row>
    <row r="37" spans="1:11" ht="68.25" hidden="1" customHeight="1" x14ac:dyDescent="0.2">
      <c r="A37" s="129"/>
      <c r="B37" s="133">
        <f>+TablaPotencialidad4[[#This Row],[Potencialidad]]</f>
        <v>0</v>
      </c>
      <c r="C37" s="18"/>
      <c r="D37" s="45"/>
      <c r="E37" s="45"/>
      <c r="F37" s="45"/>
      <c r="G37" s="45"/>
      <c r="H37" s="99"/>
      <c r="I37" s="18"/>
      <c r="J37" s="18"/>
      <c r="K37" s="62"/>
    </row>
    <row r="38" spans="1:11" ht="22.5" hidden="1" customHeight="1" x14ac:dyDescent="0.2">
      <c r="A38" s="129"/>
      <c r="B38" s="133">
        <f>+TablaPotencialidad4[[#This Row],[Potencialidad]]</f>
        <v>0</v>
      </c>
      <c r="C38" s="18"/>
      <c r="D38" s="45"/>
      <c r="E38" s="45"/>
      <c r="F38" s="45"/>
      <c r="G38" s="45"/>
      <c r="H38" s="99"/>
      <c r="I38" s="18"/>
      <c r="J38" s="18"/>
      <c r="K38" s="62"/>
    </row>
    <row r="39" spans="1:11" ht="22.5" hidden="1" customHeight="1" x14ac:dyDescent="0.2">
      <c r="A39" s="130"/>
      <c r="B39" s="133">
        <f>+TablaPotencialidad4[[#This Row],[Potencialidad]]</f>
        <v>0</v>
      </c>
      <c r="C39" s="18"/>
      <c r="D39" s="45"/>
      <c r="E39" s="45"/>
      <c r="F39" s="45"/>
      <c r="G39" s="45"/>
      <c r="H39" s="99"/>
      <c r="I39" s="18"/>
      <c r="J39" s="18"/>
      <c r="K39" s="62"/>
    </row>
    <row r="40" spans="1:11" ht="24" hidden="1" customHeight="1" x14ac:dyDescent="0.2">
      <c r="A40" s="130"/>
      <c r="B40" s="133">
        <f>+TablaPotencialidad4[[#This Row],[Potencialidad]]</f>
        <v>0</v>
      </c>
      <c r="C40" s="18"/>
      <c r="D40" s="45"/>
      <c r="E40" s="45"/>
      <c r="F40" s="45"/>
      <c r="G40" s="45"/>
      <c r="H40" s="99"/>
      <c r="I40" s="18"/>
      <c r="J40" s="18"/>
      <c r="K40" s="62"/>
    </row>
    <row r="41" spans="1:11" ht="48" customHeight="1" x14ac:dyDescent="0.2">
      <c r="A41" s="129" t="s">
        <v>724</v>
      </c>
      <c r="B41" s="133" t="str">
        <f>+TablaPotencialidad4[[#This Row],[Potencialidad]]</f>
        <v>El cantón tiene una ubicación estratégica su conexión vial a nivel nacional es inmediata.</v>
      </c>
      <c r="C41" s="18">
        <f>+'T3. Sist Pro'!C41</f>
        <v>0</v>
      </c>
      <c r="D41" s="45">
        <v>20</v>
      </c>
      <c r="E41" s="45">
        <v>20</v>
      </c>
      <c r="F41" s="45">
        <v>20</v>
      </c>
      <c r="G41" s="45">
        <v>20</v>
      </c>
      <c r="H41" s="99">
        <v>20</v>
      </c>
      <c r="I41" s="18">
        <f t="shared" si="3"/>
        <v>100</v>
      </c>
      <c r="J41" s="18" t="str">
        <f t="shared" si="4"/>
        <v>ALTA</v>
      </c>
      <c r="K41" s="62" t="e">
        <f>IF(#REF!="Alta",1,IF(#REF!="Media",1,2))</f>
        <v>#REF!</v>
      </c>
    </row>
    <row r="42" spans="1:11" ht="65.25" customHeight="1" x14ac:dyDescent="0.2">
      <c r="A42" s="129" t="s">
        <v>724</v>
      </c>
      <c r="B42" s="133" t="str">
        <f>+TablaPotencialidad4[[#This Row],[Potencialidad]]</f>
        <v>el potencial turistico y y el sector territorial donde se encuentra ubicado nuestro canton permite una mayor circulacion por ende se requiere de estructuras que permitan viabilizar y fomentar el empleo en nuestro canton</v>
      </c>
      <c r="C42" s="18">
        <f>+'T3. Sist Pro'!C42</f>
        <v>0</v>
      </c>
      <c r="D42" s="45">
        <v>20</v>
      </c>
      <c r="E42" s="45">
        <v>20</v>
      </c>
      <c r="F42" s="45">
        <v>20</v>
      </c>
      <c r="G42" s="45">
        <v>20</v>
      </c>
      <c r="H42" s="99">
        <v>20</v>
      </c>
      <c r="I42" s="18">
        <f t="shared" si="3"/>
        <v>100</v>
      </c>
      <c r="J42" s="18" t="str">
        <f t="shared" si="4"/>
        <v>ALTA</v>
      </c>
      <c r="K42" s="62" t="e">
        <f>IF(#REF!="Alta",1,IF(#REF!="Media",1,2))</f>
        <v>#REF!</v>
      </c>
    </row>
    <row r="43" spans="1:11" ht="18" hidden="1" customHeight="1" x14ac:dyDescent="0.2">
      <c r="A43" s="129"/>
      <c r="B43" s="133">
        <f>+TablaPotencialidad4[[#This Row],[Potencialidad]]</f>
        <v>0</v>
      </c>
      <c r="C43" s="18"/>
      <c r="D43" s="45"/>
      <c r="E43" s="45"/>
      <c r="F43" s="45"/>
      <c r="G43" s="45"/>
      <c r="H43" s="99"/>
      <c r="I43" s="18"/>
      <c r="J43" s="18"/>
      <c r="K43" s="62"/>
    </row>
    <row r="44" spans="1:11" ht="18" hidden="1" customHeight="1" x14ac:dyDescent="0.2">
      <c r="A44" s="129"/>
      <c r="B44" s="133">
        <f>+TablaPotencialidad4[[#This Row],[Potencialidad]]</f>
        <v>0</v>
      </c>
      <c r="C44" s="18"/>
      <c r="D44" s="45"/>
      <c r="E44" s="45"/>
      <c r="F44" s="45"/>
      <c r="G44" s="45"/>
      <c r="H44" s="99"/>
      <c r="I44" s="18"/>
      <c r="J44" s="18"/>
    </row>
    <row r="45" spans="1:11" ht="36.75" customHeight="1" x14ac:dyDescent="0.2">
      <c r="A45" s="132" t="s">
        <v>727</v>
      </c>
      <c r="B45" s="133" t="str">
        <f>+TablaPotencialidad4[[#This Row],[Potencialidad]]</f>
        <v xml:space="preserve">existe en la comunidad potencial deportivo que requiere de estructuras </v>
      </c>
      <c r="C45" s="18">
        <f>+'T3. Sist Pro'!C46</f>
        <v>0</v>
      </c>
      <c r="D45" s="45">
        <v>18</v>
      </c>
      <c r="E45" s="45">
        <v>18</v>
      </c>
      <c r="F45" s="45">
        <v>9</v>
      </c>
      <c r="G45" s="45">
        <v>10</v>
      </c>
      <c r="H45" s="99">
        <v>18</v>
      </c>
      <c r="I45" s="18">
        <f t="shared" si="3"/>
        <v>73</v>
      </c>
      <c r="J45" s="18" t="str">
        <f t="shared" si="4"/>
        <v>ALTA</v>
      </c>
    </row>
    <row r="46" spans="1:11" ht="39.75" customHeight="1" x14ac:dyDescent="0.2">
      <c r="A46" s="132" t="s">
        <v>727</v>
      </c>
      <c r="B46" s="133" t="str">
        <f>+TablaPotencialidad4[[#This Row],[Potencialidad]]</f>
        <v>participacion activa de la comunidad para el cuidado de las obras publicas</v>
      </c>
      <c r="C46" s="18">
        <f>+'T3. Sist Pro'!C47</f>
        <v>0</v>
      </c>
      <c r="D46" s="45">
        <v>17</v>
      </c>
      <c r="E46" s="45">
        <v>18</v>
      </c>
      <c r="F46" s="45">
        <v>10</v>
      </c>
      <c r="G46" s="45">
        <v>10</v>
      </c>
      <c r="H46" s="99">
        <v>18</v>
      </c>
      <c r="I46" s="18">
        <f t="shared" si="3"/>
        <v>73</v>
      </c>
      <c r="J46" s="18" t="str">
        <f t="shared" si="4"/>
        <v>ALTA</v>
      </c>
    </row>
    <row r="47" spans="1:11" ht="32.25" customHeight="1" x14ac:dyDescent="0.2">
      <c r="A47" s="132" t="s">
        <v>727</v>
      </c>
      <c r="B47" s="133" t="str">
        <f>+TablaPotencialidad4[[#This Row],[Potencialidad]]</f>
        <v xml:space="preserve">existe en la comunidad potencial deportivo que requiere de estructuras </v>
      </c>
      <c r="C47" s="18" t="str">
        <f>+'T3. Sist Pro'!C48</f>
        <v xml:space="preserve">Problema </v>
      </c>
      <c r="D47" s="45">
        <v>15</v>
      </c>
      <c r="E47" s="45">
        <v>18</v>
      </c>
      <c r="F47" s="45">
        <v>10</v>
      </c>
      <c r="G47" s="45">
        <v>10</v>
      </c>
      <c r="H47" s="99">
        <v>18</v>
      </c>
      <c r="I47" s="18">
        <f t="shared" si="3"/>
        <v>71</v>
      </c>
      <c r="J47" s="18" t="str">
        <f t="shared" si="4"/>
        <v>ALTA</v>
      </c>
    </row>
    <row r="48" spans="1:11" ht="32.25" hidden="1" customHeight="1" x14ac:dyDescent="0.2">
      <c r="A48" s="132"/>
      <c r="B48" s="133">
        <f>+TablaPotencialidad4[[#This Row],[Potencialidad]]</f>
        <v>0</v>
      </c>
      <c r="C48" s="18"/>
      <c r="D48" s="45"/>
      <c r="E48" s="45"/>
      <c r="F48" s="45"/>
      <c r="G48" s="45"/>
      <c r="H48" s="99"/>
      <c r="I48" s="18"/>
      <c r="J48" s="18"/>
    </row>
    <row r="49" spans="1:10" ht="32.25" customHeight="1" x14ac:dyDescent="0.2">
      <c r="A49" s="132" t="s">
        <v>727</v>
      </c>
      <c r="B49" s="133" t="str">
        <f>+TablaPotencialidad4[[#This Row],[Potencialidad]]</f>
        <v>la poblacion de Paccha gusta mucho del deporte, por ello se hacen frecuentemente torneos doportivosen diferentes areas.</v>
      </c>
      <c r="C49" s="18" t="s">
        <v>173</v>
      </c>
      <c r="D49" s="45">
        <v>19</v>
      </c>
      <c r="E49" s="45">
        <v>18</v>
      </c>
      <c r="F49" s="45">
        <v>10</v>
      </c>
      <c r="G49" s="45">
        <v>10</v>
      </c>
      <c r="H49" s="99">
        <v>20</v>
      </c>
      <c r="I49" s="18">
        <f t="shared" ref="I49" si="5">IF(SUM(D49:H49)&lt;=100, SUM(D49:H49), "ERROR:La sumatoria debe ser menor o igual a 100")</f>
        <v>77</v>
      </c>
      <c r="J49" s="18" t="str">
        <f t="shared" ref="J49" si="6">IF(I49=0,"-",IF(I49&lt;33,"BAJA",IF(I49&lt;=66,"MEDIA","ALTA")))</f>
        <v>ALTA</v>
      </c>
    </row>
    <row r="50" spans="1:10" ht="30" hidden="1" customHeight="1" x14ac:dyDescent="0.2">
      <c r="A50" s="132" t="s">
        <v>727</v>
      </c>
      <c r="B50" s="133">
        <f>+TablaPotencialidad4[[#This Row],[Potencialidad]]</f>
        <v>0</v>
      </c>
      <c r="C50" s="18"/>
      <c r="D50" s="45"/>
      <c r="E50" s="45"/>
      <c r="F50" s="45"/>
      <c r="G50" s="45"/>
      <c r="H50" s="99"/>
      <c r="I50" s="18"/>
      <c r="J50" s="18"/>
    </row>
    <row r="51" spans="1:10" ht="39.75" customHeight="1" x14ac:dyDescent="0.2">
      <c r="A51" s="132" t="s">
        <v>727</v>
      </c>
      <c r="B51" s="133" t="str">
        <f>+TablaPotencialidad4[[#This Row],[Potencialidad]]</f>
        <v>se cuenta con el lugar idoneo para actulizar el uso del suelo para esa zona</v>
      </c>
      <c r="C51" s="18">
        <f>+'T3. Sist Pro'!C52</f>
        <v>0</v>
      </c>
      <c r="D51" s="45">
        <v>20</v>
      </c>
      <c r="E51" s="45">
        <v>18</v>
      </c>
      <c r="F51" s="45">
        <v>10</v>
      </c>
      <c r="G51" s="45">
        <v>10</v>
      </c>
      <c r="H51" s="99">
        <v>18</v>
      </c>
      <c r="I51" s="18">
        <f t="shared" si="3"/>
        <v>76</v>
      </c>
      <c r="J51" s="18" t="str">
        <f t="shared" si="4"/>
        <v>ALTA</v>
      </c>
    </row>
    <row r="52" spans="1:10" ht="24.75" customHeight="1" x14ac:dyDescent="0.2">
      <c r="A52" s="132" t="s">
        <v>727</v>
      </c>
      <c r="B52" s="133" t="str">
        <f>+TablaPotencialidad4[[#This Row],[Potencialidad]]</f>
        <v>aplicación del 10% del presupuesto participativo en los diferentes sectores mas vulnerables</v>
      </c>
      <c r="C52" s="18">
        <f>+'T3. Sist Pro'!C53</f>
        <v>0</v>
      </c>
      <c r="D52" s="45">
        <v>15</v>
      </c>
      <c r="E52" s="45">
        <v>18</v>
      </c>
      <c r="F52" s="45">
        <v>18</v>
      </c>
      <c r="G52" s="45">
        <v>10</v>
      </c>
      <c r="H52" s="99">
        <v>17</v>
      </c>
      <c r="I52" s="18">
        <f t="shared" si="3"/>
        <v>78</v>
      </c>
      <c r="J52" s="18" t="str">
        <f t="shared" si="4"/>
        <v>ALTA</v>
      </c>
    </row>
    <row r="53" spans="1:10" ht="30" customHeight="1" x14ac:dyDescent="0.2">
      <c r="A53" s="132" t="s">
        <v>727</v>
      </c>
      <c r="B53" s="133" t="str">
        <f>+TablaPotencialidad4[[#This Row],[Potencialidad]]</f>
        <v>Mejora en la Movilidad y Seguridad</v>
      </c>
      <c r="C53" s="18">
        <f>+'T3. Sist Pro'!C54</f>
        <v>0</v>
      </c>
      <c r="D53" s="45">
        <v>18</v>
      </c>
      <c r="E53" s="45">
        <v>18</v>
      </c>
      <c r="F53" s="45">
        <v>10</v>
      </c>
      <c r="G53" s="45">
        <v>10</v>
      </c>
      <c r="H53" s="99">
        <v>16</v>
      </c>
      <c r="I53" s="18">
        <f t="shared" si="3"/>
        <v>72</v>
      </c>
      <c r="J53" s="18" t="str">
        <f t="shared" si="4"/>
        <v>ALTA</v>
      </c>
    </row>
    <row r="54" spans="1:10" ht="30" customHeight="1" x14ac:dyDescent="0.2">
      <c r="A54" s="128" t="s">
        <v>50</v>
      </c>
      <c r="B54" s="133" t="str">
        <f>+TablaPotencialidad4[[#This Row],[Potencialidad]]</f>
        <v>Innumerables atractivos turísticos naturales e infraestructura privada.</v>
      </c>
      <c r="C54" s="18" t="str">
        <f>+'T3. Sist Pro'!C55</f>
        <v xml:space="preserve">Problema </v>
      </c>
      <c r="D54" s="45">
        <v>20</v>
      </c>
      <c r="E54" s="45">
        <v>18</v>
      </c>
      <c r="F54" s="45">
        <v>10</v>
      </c>
      <c r="G54" s="45">
        <v>10</v>
      </c>
      <c r="H54" s="99">
        <v>18</v>
      </c>
      <c r="I54" s="18">
        <f t="shared" si="3"/>
        <v>76</v>
      </c>
      <c r="J54" s="18" t="str">
        <f t="shared" si="4"/>
        <v>ALTA</v>
      </c>
    </row>
    <row r="55" spans="1:10" ht="40.5" hidden="1" customHeight="1" x14ac:dyDescent="0.2">
      <c r="A55" s="132" t="s">
        <v>727</v>
      </c>
      <c r="B55" s="133">
        <f>+TablaPotencialidad4[[#This Row],[Potencialidad]]</f>
        <v>0</v>
      </c>
      <c r="C55" s="18"/>
      <c r="D55" s="45"/>
      <c r="E55" s="45"/>
      <c r="F55" s="45"/>
      <c r="G55" s="45"/>
      <c r="H55" s="99"/>
      <c r="I55" s="18"/>
      <c r="J55" s="18"/>
    </row>
    <row r="56" spans="1:10" ht="40.5" customHeight="1" x14ac:dyDescent="0.2">
      <c r="A56" s="128" t="s">
        <v>50</v>
      </c>
      <c r="B56" s="133" t="str">
        <f>+TablaPotencialidad4[[#This Row],[Potencialidad]]</f>
        <v>Innumerables atractivos turísticos naturales e infraestructura privada.</v>
      </c>
      <c r="C56" s="18">
        <f>+'T3. Sist Pro'!C57</f>
        <v>0</v>
      </c>
      <c r="D56" s="45">
        <v>18</v>
      </c>
      <c r="E56" s="45">
        <v>15</v>
      </c>
      <c r="F56" s="45">
        <v>18</v>
      </c>
      <c r="G56" s="45">
        <v>10</v>
      </c>
      <c r="H56" s="99">
        <v>20</v>
      </c>
      <c r="I56" s="18">
        <f t="shared" si="3"/>
        <v>81</v>
      </c>
      <c r="J56" s="18" t="str">
        <f t="shared" si="4"/>
        <v>ALTA</v>
      </c>
    </row>
    <row r="57" spans="1:10" ht="40.5" customHeight="1" x14ac:dyDescent="0.2">
      <c r="A57" s="128" t="s">
        <v>50</v>
      </c>
      <c r="B57" s="133" t="str">
        <f>+TablaPotencialidad4[[#This Row],[Potencialidad]]</f>
        <v>Innumerables atractivos turísticos naturales e infraestructura privada.</v>
      </c>
      <c r="C57" s="18">
        <f>+'T3. Sist Pro'!C58</f>
        <v>0</v>
      </c>
      <c r="D57" s="45">
        <v>20</v>
      </c>
      <c r="E57" s="45">
        <v>10</v>
      </c>
      <c r="F57" s="45">
        <v>10</v>
      </c>
      <c r="G57" s="45">
        <v>10</v>
      </c>
      <c r="H57" s="99">
        <v>20</v>
      </c>
      <c r="I57" s="18">
        <f t="shared" si="3"/>
        <v>70</v>
      </c>
      <c r="J57" s="18" t="str">
        <f t="shared" si="4"/>
        <v>ALTA</v>
      </c>
    </row>
    <row r="58" spans="1:10" ht="24" customHeight="1" x14ac:dyDescent="0.2">
      <c r="A58" s="128" t="s">
        <v>50</v>
      </c>
      <c r="B58" s="133" t="str">
        <f>+TablaPotencialidad4[[#This Row],[Potencialidad]]</f>
        <v>Innumerables atractivos turísticos naturales e infraestructura privada.</v>
      </c>
      <c r="C58" s="18">
        <f>+'T3. Sist Pro'!C59</f>
        <v>0</v>
      </c>
      <c r="D58" s="45">
        <v>17</v>
      </c>
      <c r="E58" s="45">
        <v>18</v>
      </c>
      <c r="F58" s="45">
        <v>18</v>
      </c>
      <c r="G58" s="45">
        <v>10</v>
      </c>
      <c r="H58" s="99">
        <v>19</v>
      </c>
      <c r="I58" s="18">
        <f t="shared" si="3"/>
        <v>82</v>
      </c>
      <c r="J58" s="18" t="str">
        <f t="shared" si="4"/>
        <v>ALTA</v>
      </c>
    </row>
    <row r="59" spans="1:10" ht="36" hidden="1" customHeight="1" x14ac:dyDescent="0.2">
      <c r="A59" s="128" t="s">
        <v>50</v>
      </c>
      <c r="B59" s="133">
        <f>+TablaPotencialidad4[[#This Row],[Potencialidad]]</f>
        <v>0</v>
      </c>
      <c r="C59" s="18"/>
      <c r="D59" s="45"/>
      <c r="E59" s="45"/>
      <c r="F59" s="45"/>
      <c r="G59" s="45"/>
      <c r="H59" s="99"/>
      <c r="I59" s="18"/>
      <c r="J59" s="18"/>
    </row>
    <row r="60" spans="1:10" ht="60.75" customHeight="1" x14ac:dyDescent="0.2">
      <c r="A60" s="130" t="s">
        <v>725</v>
      </c>
      <c r="B60" s="133" t="str">
        <f>+TablaPotencialidad4[[#This Row],[Potencialidad]]</f>
        <v>Su cabecera cantonal cuenta con estructuras que brindan servicio al publico</v>
      </c>
      <c r="C60" s="18">
        <f>+'T3. Sist Pro'!C61</f>
        <v>0</v>
      </c>
      <c r="D60" s="45">
        <v>14</v>
      </c>
      <c r="E60" s="45">
        <v>18</v>
      </c>
      <c r="F60" s="45">
        <v>18</v>
      </c>
      <c r="G60" s="45">
        <v>10</v>
      </c>
      <c r="H60" s="99">
        <v>14</v>
      </c>
      <c r="I60" s="18">
        <f t="shared" si="3"/>
        <v>74</v>
      </c>
      <c r="J60" s="18" t="str">
        <f t="shared" si="4"/>
        <v>ALTA</v>
      </c>
    </row>
    <row r="61" spans="1:10" ht="48.75" customHeight="1" x14ac:dyDescent="0.2">
      <c r="A61" s="132" t="s">
        <v>727</v>
      </c>
      <c r="B61" s="133" t="str">
        <f>+TablaPotencialidad4[[#This Row],[Potencialidad]]</f>
        <v>aplicación del 10% del presupuesto participativo en los diferentes sectores mas vulnerables han facilitado la vida de muchas personas con discapacidades y enfermedades musculoesquelitcas</v>
      </c>
      <c r="C61" s="18">
        <f>+'T3. Sist Pro'!C62</f>
        <v>0</v>
      </c>
      <c r="D61" s="45">
        <v>19</v>
      </c>
      <c r="E61" s="45">
        <v>18</v>
      </c>
      <c r="F61" s="45">
        <v>18</v>
      </c>
      <c r="G61" s="45">
        <v>10</v>
      </c>
      <c r="H61" s="99">
        <v>10</v>
      </c>
      <c r="I61" s="18">
        <f t="shared" si="3"/>
        <v>75</v>
      </c>
      <c r="J61" s="18" t="str">
        <f t="shared" si="4"/>
        <v>ALTA</v>
      </c>
    </row>
    <row r="62" spans="1:10" ht="37.5" customHeight="1" x14ac:dyDescent="0.2">
      <c r="A62" s="132" t="s">
        <v>727</v>
      </c>
      <c r="B62" s="133" t="str">
        <f>+TablaPotencialidad4[[#This Row],[Potencialidad]]</f>
        <v>aplicación del 10% del presupuesto participativo en los diferentes sectores mas vulnerables, logran aumentar el auto estima de este sector</v>
      </c>
      <c r="C62" s="18">
        <f>+'T3. Sist Pro'!C63</f>
        <v>0</v>
      </c>
      <c r="D62" s="45">
        <v>18</v>
      </c>
      <c r="E62" s="45">
        <v>18</v>
      </c>
      <c r="F62" s="45">
        <v>18</v>
      </c>
      <c r="G62" s="45">
        <v>10</v>
      </c>
      <c r="H62" s="99">
        <v>20</v>
      </c>
      <c r="I62" s="18">
        <f t="shared" si="3"/>
        <v>84</v>
      </c>
      <c r="J62" s="18" t="str">
        <f t="shared" si="4"/>
        <v>ALTA</v>
      </c>
    </row>
    <row r="63" spans="1:10" ht="29.25" customHeight="1" x14ac:dyDescent="0.2">
      <c r="A63" s="132" t="s">
        <v>727</v>
      </c>
      <c r="B63" s="133" t="str">
        <f>+TablaPotencialidad4[[#This Row],[Potencialidad]]</f>
        <v>Su cabecera cantonal cuenta con estructuras que brindan servicio al publico</v>
      </c>
      <c r="C63" s="18" t="str">
        <f>+'T3. Sist Pro'!C64</f>
        <v xml:space="preserve">Problema </v>
      </c>
      <c r="D63" s="45">
        <v>20</v>
      </c>
      <c r="E63" s="45">
        <v>18</v>
      </c>
      <c r="F63" s="45">
        <v>18</v>
      </c>
      <c r="G63" s="45">
        <v>10</v>
      </c>
      <c r="H63" s="99">
        <v>20</v>
      </c>
      <c r="I63" s="18">
        <f t="shared" si="3"/>
        <v>86</v>
      </c>
      <c r="J63" s="18" t="str">
        <f t="shared" si="4"/>
        <v>ALTA</v>
      </c>
    </row>
    <row r="64" spans="1:10" ht="54.75" hidden="1" customHeight="1" x14ac:dyDescent="0.2">
      <c r="A64" s="132" t="s">
        <v>727</v>
      </c>
      <c r="B64" s="133">
        <f>+TablaPotencialidad4[[#This Row],[Potencialidad]]</f>
        <v>0</v>
      </c>
      <c r="C64" s="18"/>
      <c r="D64" s="45"/>
      <c r="E64" s="45"/>
      <c r="F64" s="45"/>
      <c r="G64" s="45"/>
      <c r="H64" s="99"/>
      <c r="I64" s="18"/>
      <c r="J64" s="18"/>
    </row>
    <row r="65" spans="1:10" ht="73.5" customHeight="1" x14ac:dyDescent="0.2">
      <c r="A65" s="131" t="s">
        <v>726</v>
      </c>
      <c r="B65" s="133" t="str">
        <f>+TablaPotencialidad4[[#This Row],[Potencialidad]]</f>
        <v>El cantón posee gran diversidad por metros cuadrado de especies nativas, flora y fauna, hogar de muchas especies de aves, mamíferos y fuentes de cuencas hídricas.</v>
      </c>
      <c r="C65" s="18">
        <f>+'T3. Sist Pro'!C66</f>
        <v>0</v>
      </c>
      <c r="D65" s="45">
        <v>20</v>
      </c>
      <c r="E65" s="45">
        <v>20</v>
      </c>
      <c r="F65" s="45">
        <v>20</v>
      </c>
      <c r="G65" s="45">
        <v>20</v>
      </c>
      <c r="H65" s="99">
        <v>20</v>
      </c>
      <c r="I65" s="18">
        <f t="shared" si="3"/>
        <v>100</v>
      </c>
      <c r="J65" s="18" t="str">
        <f t="shared" si="4"/>
        <v>ALTA</v>
      </c>
    </row>
    <row r="66" spans="1:10" ht="65.25" customHeight="1" x14ac:dyDescent="0.2">
      <c r="A66" s="128" t="s">
        <v>50</v>
      </c>
      <c r="B66" s="133" t="str">
        <f>+TablaPotencialidad4[[#This Row],[Potencialidad]]</f>
        <v>Gran extensión arqueológica por investigar y un complejo arqueológico denominado Yacuviña, con un espectacular fenómeno natural (atardeceres) para explotar turísticamente.</v>
      </c>
      <c r="C66" s="18">
        <f>+'T3. Sist Pro'!C67</f>
        <v>0</v>
      </c>
      <c r="D66" s="45">
        <v>18</v>
      </c>
      <c r="E66" s="45">
        <v>20</v>
      </c>
      <c r="F66" s="45">
        <v>19</v>
      </c>
      <c r="G66" s="45">
        <v>20</v>
      </c>
      <c r="H66" s="99">
        <v>19</v>
      </c>
      <c r="I66" s="18">
        <f t="shared" si="3"/>
        <v>96</v>
      </c>
      <c r="J66" s="18" t="str">
        <f t="shared" si="4"/>
        <v>ALTA</v>
      </c>
    </row>
    <row r="67" spans="1:10" ht="63.75" customHeight="1" x14ac:dyDescent="0.2">
      <c r="A67" s="129" t="s">
        <v>724</v>
      </c>
      <c r="B67" s="133" t="str">
        <f>+TablaPotencialidad4[[#This Row],[Potencialidad]]</f>
        <v>Gran cantidad de areas con la que consta nuestro canton requiere tener ltotalmente levantada para su clasificacion y aumentar su potencial y reparto equitativo de recursos</v>
      </c>
      <c r="C67" s="101">
        <f>+'T3. Sist Pro'!C67</f>
        <v>0</v>
      </c>
      <c r="D67" s="45">
        <v>20</v>
      </c>
      <c r="E67" s="45">
        <v>10</v>
      </c>
      <c r="F67" s="45">
        <v>10</v>
      </c>
      <c r="G67" s="45">
        <v>20</v>
      </c>
      <c r="H67" s="99">
        <v>5</v>
      </c>
      <c r="I67" s="18">
        <f>IF(SUM(D67:H67)&lt;=100, SUM(D67:H67), "ERROR:La sumatoria debe ser menor o igual a 100")</f>
        <v>65</v>
      </c>
      <c r="J67" s="18" t="str">
        <f>IF(I67=0,"-",IF(I67&lt;33,"BAJA",IF(I67&lt;=66,"MEDIA","ALTA")))</f>
        <v>MEDIA</v>
      </c>
    </row>
  </sheetData>
  <sheetProtection algorithmName="SHA-512" hashValue="KF4C9aFoprEPiYDHu7eJejuET11CpKL356BwGT+R1iIGtVq//PRP8Eiq8MBasnTlhyGSpzfjpMPKzkFhGbHrzA==" saltValue="jY+esLF//2uksKroenPTvA==" spinCount="100000" formatCells="0" formatColumns="0" formatRows="0" insertColumns="0" deleteColumns="0"/>
  <mergeCells count="2">
    <mergeCell ref="D2:J2"/>
    <mergeCell ref="A2:A3"/>
  </mergeCells>
  <conditionalFormatting sqref="B4:C4 H4:H10 B5:B67 D11:H22">
    <cfRule type="expression" dxfId="52" priority="14">
      <formula>$B4&lt;&gt;""</formula>
    </cfRule>
  </conditionalFormatting>
  <conditionalFormatting sqref="I4:I67">
    <cfRule type="cellIs" dxfId="51" priority="1" operator="greaterThan">
      <formula>100</formula>
    </cfRule>
  </conditionalFormatting>
  <conditionalFormatting sqref="I4:J67 C5:C66">
    <cfRule type="expression" dxfId="50" priority="2">
      <formula>$B4&lt;&gt;""</formula>
    </cfRule>
  </conditionalFormatting>
  <dataValidations count="2">
    <dataValidation type="whole" allowBlank="1" showInputMessage="1" showErrorMessage="1" errorTitle="Error de priorización" error="La sumatoria debe alcanzar como máximo 100" sqref="I4:I67">
      <formula1>0</formula1>
      <formula2>100</formula2>
    </dataValidation>
    <dataValidation type="whole" allowBlank="1" showInputMessage="1" showErrorMessage="1" sqref="J4:J67">
      <formula1>0</formula1>
      <formula2>0</formula2>
    </dataValidation>
  </dataValidations>
  <pageMargins left="0.7" right="0.7" top="0.75" bottom="0.75" header="0.3" footer="0.3"/>
  <pageSetup orientation="portrait" horizontalDpi="300" verticalDpi="30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zoomScale="70" zoomScaleNormal="70" workbookViewId="0">
      <pane xSplit="2" ySplit="3" topLeftCell="C18" activePane="bottomRight" state="frozen"/>
      <selection pane="topRight" activeCell="B1" sqref="B1"/>
      <selection pane="bottomLeft" activeCell="A5" sqref="A5"/>
      <selection pane="bottomRight" activeCell="A2" sqref="A2:A3"/>
    </sheetView>
  </sheetViews>
  <sheetFormatPr baseColWidth="10" defaultColWidth="11.6640625" defaultRowHeight="12.75" x14ac:dyDescent="0.2"/>
  <cols>
    <col min="1" max="1" width="25.1640625" style="46" customWidth="1"/>
    <col min="2" max="2" width="55.33203125" style="63" customWidth="1"/>
    <col min="3" max="3" width="18.6640625" style="44" hidden="1" customWidth="1"/>
    <col min="4" max="4" width="22" style="57" customWidth="1"/>
    <col min="5" max="5" width="19.83203125" style="57" customWidth="1"/>
    <col min="6" max="7" width="22" style="57" customWidth="1"/>
    <col min="8" max="8" width="20.5" style="64" customWidth="1"/>
    <col min="9" max="9" width="17.5" style="65" customWidth="1"/>
    <col min="10" max="10" width="20.33203125" style="65" customWidth="1"/>
    <col min="11" max="11" width="11.6640625" style="61"/>
    <col min="12" max="12" width="19" style="46" customWidth="1"/>
    <col min="13" max="13" width="18.6640625" style="46" customWidth="1"/>
    <col min="14" max="14" width="17" style="46" customWidth="1"/>
    <col min="15" max="15" width="16.6640625" style="46" customWidth="1"/>
    <col min="16" max="16384" width="11.6640625" style="46"/>
  </cols>
  <sheetData>
    <row r="1" spans="1:11" ht="45" x14ac:dyDescent="0.25">
      <c r="B1" s="134" t="s">
        <v>735</v>
      </c>
      <c r="C1" s="107"/>
      <c r="D1" s="58"/>
      <c r="E1" s="58"/>
      <c r="F1" s="58"/>
      <c r="G1" s="58"/>
      <c r="H1" s="59"/>
      <c r="I1" s="60"/>
      <c r="J1" s="108"/>
    </row>
    <row r="2" spans="1:11" ht="15" customHeight="1" x14ac:dyDescent="0.2">
      <c r="A2" s="261" t="s">
        <v>728</v>
      </c>
      <c r="B2" s="37"/>
      <c r="C2" s="112"/>
      <c r="D2" s="265" t="s">
        <v>211</v>
      </c>
      <c r="E2" s="266"/>
      <c r="F2" s="266"/>
      <c r="G2" s="266"/>
      <c r="H2" s="266"/>
      <c r="I2" s="266"/>
      <c r="J2" s="267"/>
    </row>
    <row r="3" spans="1:11" ht="48" customHeight="1" x14ac:dyDescent="0.2">
      <c r="A3" s="262"/>
      <c r="B3" s="113" t="s">
        <v>737</v>
      </c>
      <c r="C3" s="113" t="s">
        <v>57</v>
      </c>
      <c r="D3" s="113" t="s">
        <v>731</v>
      </c>
      <c r="E3" s="113" t="s">
        <v>732</v>
      </c>
      <c r="F3" s="113" t="s">
        <v>213</v>
      </c>
      <c r="G3" s="113" t="s">
        <v>733</v>
      </c>
      <c r="H3" s="113" t="s">
        <v>734</v>
      </c>
      <c r="I3" s="112" t="s">
        <v>214</v>
      </c>
      <c r="J3" s="112" t="s">
        <v>215</v>
      </c>
    </row>
    <row r="4" spans="1:11" ht="51" hidden="1" customHeight="1" x14ac:dyDescent="0.2">
      <c r="A4" s="128" t="s">
        <v>50</v>
      </c>
      <c r="B4" s="133">
        <f>+TablaPotencialidad[[#This Row],[Problema]]</f>
        <v>0</v>
      </c>
      <c r="C4" s="18">
        <f>+'T3. Sist Pro'!C4</f>
        <v>0</v>
      </c>
      <c r="D4" s="18">
        <v>20</v>
      </c>
      <c r="E4" s="18">
        <v>18</v>
      </c>
      <c r="F4" s="18">
        <v>20</v>
      </c>
      <c r="G4" s="18">
        <v>17</v>
      </c>
      <c r="H4" s="45">
        <v>10</v>
      </c>
      <c r="I4" s="18">
        <f t="shared" ref="I4:I21" si="0">IF(SUM(D4:H4)&lt;=100, SUM(D4:H4), "ERROR:La sumatoria debe ser menor o igual a 100")</f>
        <v>85</v>
      </c>
      <c r="J4" s="18" t="str">
        <f>IF(I4=0,"-",IF(I4&lt;33,"BAJA",IF(I4&lt;=66,"MEDIA","ALTA")))</f>
        <v>ALTA</v>
      </c>
      <c r="K4" s="62">
        <f>IF(J4="Alta",1,IF(J4="Media",1,2))</f>
        <v>1</v>
      </c>
    </row>
    <row r="5" spans="1:11" ht="42.75" hidden="1" customHeight="1" x14ac:dyDescent="0.2">
      <c r="A5" s="129" t="s">
        <v>724</v>
      </c>
      <c r="B5" s="133">
        <f>+TablaPotencialidad[[#This Row],[Problema]]</f>
        <v>0</v>
      </c>
      <c r="C5" s="18">
        <f>+'T3. Sist Pro'!C5</f>
        <v>0</v>
      </c>
      <c r="D5" s="18">
        <v>15</v>
      </c>
      <c r="E5" s="18">
        <v>15</v>
      </c>
      <c r="F5" s="18">
        <v>18</v>
      </c>
      <c r="G5" s="18">
        <v>20</v>
      </c>
      <c r="H5" s="45">
        <v>20</v>
      </c>
      <c r="I5" s="18">
        <f t="shared" si="0"/>
        <v>88</v>
      </c>
      <c r="J5" s="18" t="str">
        <f t="shared" ref="J5:J64" si="1">IF(I5=0,"-",IF(I5&lt;33,"BAJA",IF(I5&lt;=66,"MEDIA","ALTA")))</f>
        <v>ALTA</v>
      </c>
      <c r="K5" s="62">
        <f t="shared" ref="K5:K21" si="2">IF(J5="Alta",1,IF(J5="Media",1,2))</f>
        <v>1</v>
      </c>
    </row>
    <row r="6" spans="1:11" ht="30" customHeight="1" x14ac:dyDescent="0.2">
      <c r="A6" s="128" t="s">
        <v>50</v>
      </c>
      <c r="B6" s="133" t="str">
        <f>+TablaPotencialidad[[#This Row],[Problema]]</f>
        <v>Falta la construcción de sistemas de riego para áreas agrícolas.</v>
      </c>
      <c r="C6" s="18" t="str">
        <f>+'T3. Sist Pro'!C6</f>
        <v xml:space="preserve">Problema </v>
      </c>
      <c r="D6" s="18">
        <v>10</v>
      </c>
      <c r="E6" s="18">
        <v>10</v>
      </c>
      <c r="F6" s="18">
        <v>10</v>
      </c>
      <c r="G6" s="18">
        <v>20</v>
      </c>
      <c r="H6" s="45">
        <v>0</v>
      </c>
      <c r="I6" s="18">
        <f t="shared" si="0"/>
        <v>50</v>
      </c>
      <c r="J6" s="18" t="str">
        <f t="shared" si="1"/>
        <v>MEDIA</v>
      </c>
      <c r="K6" s="62">
        <f t="shared" si="2"/>
        <v>1</v>
      </c>
    </row>
    <row r="7" spans="1:11" ht="66.75" hidden="1" customHeight="1" x14ac:dyDescent="0.2">
      <c r="A7" s="128" t="s">
        <v>50</v>
      </c>
      <c r="B7" s="133">
        <f>+TablaPotencialidad[[#This Row],[Problema]]</f>
        <v>0</v>
      </c>
      <c r="C7" s="18">
        <f>+'T3. Sist Pro'!C7</f>
        <v>0</v>
      </c>
      <c r="D7" s="18">
        <v>20</v>
      </c>
      <c r="E7" s="18">
        <v>20</v>
      </c>
      <c r="F7" s="18">
        <v>20</v>
      </c>
      <c r="G7" s="18">
        <v>20</v>
      </c>
      <c r="H7" s="45">
        <v>20</v>
      </c>
      <c r="I7" s="18">
        <f t="shared" si="0"/>
        <v>100</v>
      </c>
      <c r="J7" s="18" t="str">
        <f t="shared" si="1"/>
        <v>ALTA</v>
      </c>
      <c r="K7" s="62">
        <f t="shared" si="2"/>
        <v>1</v>
      </c>
    </row>
    <row r="8" spans="1:11" ht="64.5" hidden="1" customHeight="1" x14ac:dyDescent="0.2">
      <c r="A8" s="130" t="s">
        <v>725</v>
      </c>
      <c r="B8" s="133">
        <f>+TablaPotencialidad[[#This Row],[Problema]]</f>
        <v>0</v>
      </c>
      <c r="C8" s="18">
        <f>+'T3. Sist Pro'!C8</f>
        <v>0</v>
      </c>
      <c r="D8" s="18">
        <v>5</v>
      </c>
      <c r="E8" s="18">
        <v>5</v>
      </c>
      <c r="F8" s="18">
        <v>20</v>
      </c>
      <c r="G8" s="18">
        <v>18</v>
      </c>
      <c r="H8" s="45">
        <v>10</v>
      </c>
      <c r="I8" s="18">
        <f t="shared" si="0"/>
        <v>58</v>
      </c>
      <c r="J8" s="18" t="str">
        <f t="shared" si="1"/>
        <v>MEDIA</v>
      </c>
      <c r="K8" s="62">
        <f t="shared" si="2"/>
        <v>1</v>
      </c>
    </row>
    <row r="9" spans="1:11" ht="45" customHeight="1" x14ac:dyDescent="0.2">
      <c r="A9" s="131" t="s">
        <v>726</v>
      </c>
      <c r="B9" s="133" t="str">
        <f>+TablaPotencialidad[[#This Row],[Problema]]</f>
        <v>Expansión de los suelos agrícolas y ganaderos en medio de los bosques nativos por ende muerte de fauna y flora, como disminución de las fuentes de agua.</v>
      </c>
      <c r="C9" s="18" t="str">
        <f>+'T3. Sist Pro'!C9</f>
        <v xml:space="preserve">Problema </v>
      </c>
      <c r="D9" s="18">
        <v>17</v>
      </c>
      <c r="E9" s="18">
        <v>5</v>
      </c>
      <c r="F9" s="18">
        <v>10</v>
      </c>
      <c r="G9" s="18">
        <v>10</v>
      </c>
      <c r="H9" s="45">
        <v>10</v>
      </c>
      <c r="I9" s="18">
        <f t="shared" si="0"/>
        <v>52</v>
      </c>
      <c r="J9" s="18" t="str">
        <f t="shared" si="1"/>
        <v>MEDIA</v>
      </c>
      <c r="K9" s="62">
        <f t="shared" si="2"/>
        <v>1</v>
      </c>
    </row>
    <row r="10" spans="1:11" ht="72.75" customHeight="1" x14ac:dyDescent="0.2">
      <c r="A10" s="131" t="s">
        <v>726</v>
      </c>
      <c r="B10" s="133" t="str">
        <f>+TablaPotencialidad[[#This Row],[Problema]]</f>
        <v>Alteración de los cursos de agua por vertimiento de residuos (herbicidas, desechos sólidos y drenajes ácidos; etc.). Expansión y crecimiento de la frontera agrícola. Contaminación del agua por manejo inadecuado de las aguas residuales, cotas más bajas.</v>
      </c>
      <c r="C10" s="18" t="str">
        <f>+'T3. Sist Pro'!C10</f>
        <v xml:space="preserve">Problema </v>
      </c>
      <c r="D10" s="18">
        <v>17</v>
      </c>
      <c r="E10" s="18">
        <v>16</v>
      </c>
      <c r="F10" s="18">
        <v>18</v>
      </c>
      <c r="G10" s="18">
        <v>15</v>
      </c>
      <c r="H10" s="45">
        <v>10</v>
      </c>
      <c r="I10" s="18">
        <f t="shared" si="0"/>
        <v>76</v>
      </c>
      <c r="J10" s="18" t="str">
        <f t="shared" si="1"/>
        <v>ALTA</v>
      </c>
      <c r="K10" s="62">
        <f t="shared" si="2"/>
        <v>1</v>
      </c>
    </row>
    <row r="11" spans="1:11" ht="64.5" hidden="1" customHeight="1" x14ac:dyDescent="0.2">
      <c r="A11" s="129" t="s">
        <v>724</v>
      </c>
      <c r="B11" s="133">
        <f>+TablaPotencialidad[[#This Row],[Problema]]</f>
        <v>0</v>
      </c>
      <c r="C11" s="18">
        <f>+'T3. Sist Pro'!C11</f>
        <v>0</v>
      </c>
      <c r="D11" s="45">
        <v>5</v>
      </c>
      <c r="E11" s="45">
        <v>5</v>
      </c>
      <c r="F11" s="45">
        <v>5</v>
      </c>
      <c r="G11" s="45">
        <v>5</v>
      </c>
      <c r="H11" s="45">
        <v>5</v>
      </c>
      <c r="I11" s="18">
        <f t="shared" si="0"/>
        <v>25</v>
      </c>
      <c r="J11" s="18" t="str">
        <f t="shared" si="1"/>
        <v>BAJA</v>
      </c>
      <c r="K11" s="62">
        <f t="shared" si="2"/>
        <v>2</v>
      </c>
    </row>
    <row r="12" spans="1:11" ht="43.5" customHeight="1" x14ac:dyDescent="0.2">
      <c r="A12" s="131" t="s">
        <v>726</v>
      </c>
      <c r="B12" s="133" t="str">
        <f>+TablaPotencialidad[[#This Row],[Problema]]</f>
        <v>La tala indiscriminada de árboles,  sin ningún control, para uso de sostenimiento de minas y otros usos.</v>
      </c>
      <c r="C12" s="18" t="str">
        <f>+'T3. Sist Pro'!C12</f>
        <v xml:space="preserve">Problema </v>
      </c>
      <c r="D12" s="45">
        <v>5</v>
      </c>
      <c r="E12" s="45">
        <v>5</v>
      </c>
      <c r="F12" s="45">
        <v>18</v>
      </c>
      <c r="G12" s="45">
        <v>10</v>
      </c>
      <c r="H12" s="45">
        <v>10</v>
      </c>
      <c r="I12" s="18">
        <f t="shared" si="0"/>
        <v>48</v>
      </c>
      <c r="J12" s="18" t="str">
        <f t="shared" si="1"/>
        <v>MEDIA</v>
      </c>
      <c r="K12" s="62">
        <f t="shared" si="2"/>
        <v>1</v>
      </c>
    </row>
    <row r="13" spans="1:11" ht="57" hidden="1" customHeight="1" x14ac:dyDescent="0.2">
      <c r="A13" s="129" t="s">
        <v>724</v>
      </c>
      <c r="B13" s="133">
        <f>+TablaPotencialidad[[#This Row],[Problema]]</f>
        <v>0</v>
      </c>
      <c r="C13" s="18">
        <f>+'T3. Sist Pro'!C13</f>
        <v>0</v>
      </c>
      <c r="D13" s="45">
        <v>20</v>
      </c>
      <c r="E13" s="45">
        <v>20</v>
      </c>
      <c r="F13" s="45">
        <v>18</v>
      </c>
      <c r="G13" s="45">
        <v>18</v>
      </c>
      <c r="H13" s="45">
        <v>20</v>
      </c>
      <c r="I13" s="18">
        <f t="shared" si="0"/>
        <v>96</v>
      </c>
      <c r="J13" s="18" t="str">
        <f t="shared" si="1"/>
        <v>ALTA</v>
      </c>
      <c r="K13" s="62">
        <f t="shared" si="2"/>
        <v>1</v>
      </c>
    </row>
    <row r="14" spans="1:11" ht="42.75" customHeight="1" x14ac:dyDescent="0.2">
      <c r="A14" s="129" t="s">
        <v>724</v>
      </c>
      <c r="B14" s="133" t="str">
        <f>+TablaPotencialidad[[#This Row],[Problema]]</f>
        <v>poblacion coactada por beneficios de proyectos y bonos con predios sin escrituras</v>
      </c>
      <c r="C14" s="18" t="str">
        <f>+'T3. Sist Pro'!C14</f>
        <v xml:space="preserve">Problema </v>
      </c>
      <c r="D14" s="45">
        <v>18</v>
      </c>
      <c r="E14" s="45">
        <v>5</v>
      </c>
      <c r="F14" s="45">
        <v>18</v>
      </c>
      <c r="G14" s="45">
        <v>18</v>
      </c>
      <c r="H14" s="45">
        <v>0</v>
      </c>
      <c r="I14" s="18">
        <f t="shared" si="0"/>
        <v>59</v>
      </c>
      <c r="J14" s="18" t="str">
        <f t="shared" si="1"/>
        <v>MEDIA</v>
      </c>
      <c r="K14" s="62">
        <f t="shared" si="2"/>
        <v>1</v>
      </c>
    </row>
    <row r="15" spans="1:11" ht="54.75" customHeight="1" x14ac:dyDescent="0.2">
      <c r="A15" s="129" t="s">
        <v>724</v>
      </c>
      <c r="B15" s="133" t="str">
        <f>+TablaPotencialidad[[#This Row],[Problema]]</f>
        <v>La falta de recursos se tiene un equipo caminero obsoleto que no permite avanzar con las obras y planes de trabajo</v>
      </c>
      <c r="C15" s="18" t="str">
        <f>+'T3. Sist Pro'!C15</f>
        <v xml:space="preserve">Problema </v>
      </c>
      <c r="D15" s="45">
        <v>20</v>
      </c>
      <c r="E15" s="45">
        <v>20</v>
      </c>
      <c r="F15" s="45">
        <v>20</v>
      </c>
      <c r="G15" s="45">
        <v>20</v>
      </c>
      <c r="H15" s="45">
        <v>20</v>
      </c>
      <c r="I15" s="18">
        <f t="shared" si="0"/>
        <v>100</v>
      </c>
      <c r="J15" s="18" t="str">
        <f t="shared" si="1"/>
        <v>ALTA</v>
      </c>
      <c r="K15" s="62">
        <f t="shared" si="2"/>
        <v>1</v>
      </c>
    </row>
    <row r="16" spans="1:11" ht="54.75" hidden="1" customHeight="1" x14ac:dyDescent="0.2">
      <c r="A16" s="129"/>
      <c r="B16" s="133"/>
      <c r="C16" s="18"/>
      <c r="D16" s="45"/>
      <c r="E16" s="45"/>
      <c r="F16" s="45"/>
      <c r="G16" s="45"/>
      <c r="H16" s="45"/>
      <c r="I16" s="18"/>
      <c r="J16" s="18"/>
      <c r="K16" s="62"/>
    </row>
    <row r="17" spans="1:11" ht="77.25" hidden="1" customHeight="1" x14ac:dyDescent="0.2">
      <c r="A17" s="129"/>
      <c r="B17" s="133"/>
      <c r="C17" s="18"/>
      <c r="D17" s="45"/>
      <c r="E17" s="45"/>
      <c r="F17" s="45"/>
      <c r="G17" s="45"/>
      <c r="H17" s="45"/>
      <c r="I17" s="18"/>
      <c r="J17" s="18"/>
      <c r="K17" s="62"/>
    </row>
    <row r="18" spans="1:11" ht="76.5" customHeight="1" x14ac:dyDescent="0.2">
      <c r="A18" s="128" t="s">
        <v>50</v>
      </c>
      <c r="B18" s="133" t="str">
        <f>+TablaPotencialidad[[#This Row],[Problema]]</f>
        <v>La relación establecida entre los sectores primarios y secundarios no se han desarrollado de manera adecuada, el cantón tiene mínimos niveles de procesamiento y comercialización de productos terminados.</v>
      </c>
      <c r="C18" s="18" t="str">
        <f>+'T3. Sist Pro'!C18</f>
        <v xml:space="preserve">Problema </v>
      </c>
      <c r="D18" s="45">
        <v>20</v>
      </c>
      <c r="E18" s="45">
        <v>18</v>
      </c>
      <c r="F18" s="45">
        <v>17</v>
      </c>
      <c r="G18" s="45">
        <v>5</v>
      </c>
      <c r="H18" s="45">
        <v>18</v>
      </c>
      <c r="I18" s="18">
        <f t="shared" si="0"/>
        <v>78</v>
      </c>
      <c r="J18" s="18" t="str">
        <f t="shared" si="1"/>
        <v>ALTA</v>
      </c>
      <c r="K18" s="62"/>
    </row>
    <row r="19" spans="1:11" ht="37.5" customHeight="1" x14ac:dyDescent="0.2">
      <c r="A19" s="129" t="s">
        <v>724</v>
      </c>
      <c r="B19" s="133" t="str">
        <f>+TablaPotencialidad[[#This Row],[Problema]]</f>
        <v>Mejorar el porcentaje de la cobertura de agua potable y tratamiento de las aguas residuales</v>
      </c>
      <c r="C19" s="18" t="str">
        <f>+'T3. Sist Pro'!C19</f>
        <v xml:space="preserve">Problema </v>
      </c>
      <c r="D19" s="45">
        <v>20</v>
      </c>
      <c r="E19" s="45">
        <v>20</v>
      </c>
      <c r="F19" s="45">
        <v>17</v>
      </c>
      <c r="G19" s="45">
        <v>5</v>
      </c>
      <c r="H19" s="45">
        <v>20</v>
      </c>
      <c r="I19" s="18">
        <f t="shared" si="0"/>
        <v>82</v>
      </c>
      <c r="J19" s="18" t="str">
        <f t="shared" si="1"/>
        <v>ALTA</v>
      </c>
      <c r="K19" s="62">
        <f t="shared" si="2"/>
        <v>1</v>
      </c>
    </row>
    <row r="20" spans="1:11" ht="35.25" customHeight="1" x14ac:dyDescent="0.2">
      <c r="A20" s="129" t="s">
        <v>724</v>
      </c>
      <c r="B20" s="133" t="str">
        <f>+TablaPotencialidad[[#This Row],[Problema]]</f>
        <v>Mejorar el porcentaje de la cobertura de agua potable y tratamiento de las aguas residuales</v>
      </c>
      <c r="C20" s="18" t="str">
        <f>+'T3. Sist Pro'!C20</f>
        <v xml:space="preserve">Problema </v>
      </c>
      <c r="D20" s="45">
        <v>20</v>
      </c>
      <c r="E20" s="45">
        <v>20</v>
      </c>
      <c r="F20" s="45">
        <v>20</v>
      </c>
      <c r="G20" s="45">
        <v>20</v>
      </c>
      <c r="H20" s="45">
        <v>20</v>
      </c>
      <c r="I20" s="18">
        <f t="shared" si="0"/>
        <v>100</v>
      </c>
      <c r="J20" s="18" t="str">
        <f t="shared" si="1"/>
        <v>ALTA</v>
      </c>
      <c r="K20" s="62"/>
    </row>
    <row r="21" spans="1:11" ht="47.25" customHeight="1" x14ac:dyDescent="0.2">
      <c r="A21" s="129" t="s">
        <v>724</v>
      </c>
      <c r="B21" s="133" t="str">
        <f>+TablaPotencialidad[[#This Row],[Problema]]</f>
        <v>Escasa cultura tributaria de la población, para cumplir con el pago de obras realizadas o servicios que presta el municipio.</v>
      </c>
      <c r="C21" s="18" t="str">
        <f>+'T3. Sist Pro'!C21</f>
        <v xml:space="preserve">Problema </v>
      </c>
      <c r="D21" s="45">
        <v>20</v>
      </c>
      <c r="E21" s="45">
        <v>20</v>
      </c>
      <c r="F21" s="45">
        <v>20</v>
      </c>
      <c r="G21" s="45">
        <v>20</v>
      </c>
      <c r="H21" s="45">
        <v>20</v>
      </c>
      <c r="I21" s="18">
        <f t="shared" si="0"/>
        <v>100</v>
      </c>
      <c r="J21" s="18" t="str">
        <f t="shared" si="1"/>
        <v>ALTA</v>
      </c>
      <c r="K21" s="62">
        <f t="shared" si="2"/>
        <v>1</v>
      </c>
    </row>
    <row r="22" spans="1:11" ht="42.75" customHeight="1" x14ac:dyDescent="0.2">
      <c r="A22" s="129" t="s">
        <v>724</v>
      </c>
      <c r="B22" s="133" t="str">
        <f>+TablaPotencialidad[[#This Row],[Problema]]</f>
        <v xml:space="preserve">el crecimiento poblacional y la escacez de fuentes hidricas  ocasiona que se requiera de mas caudal  de agua </v>
      </c>
      <c r="C22" s="18" t="str">
        <f>+'T3. Sist Pro'!C22</f>
        <v xml:space="preserve">Problema </v>
      </c>
      <c r="D22" s="45">
        <v>20</v>
      </c>
      <c r="E22" s="45">
        <v>20</v>
      </c>
      <c r="F22" s="45">
        <v>20</v>
      </c>
      <c r="G22" s="45">
        <v>20</v>
      </c>
      <c r="H22" s="45">
        <v>20</v>
      </c>
      <c r="I22" s="18">
        <f t="shared" ref="I22:I64" si="3">IF(SUM(D22:H22)&lt;=100, SUM(D22:H22), "ERROR:La sumatoria debe ser menor o igual a 100")</f>
        <v>100</v>
      </c>
      <c r="J22" s="18" t="str">
        <f t="shared" si="1"/>
        <v>ALTA</v>
      </c>
      <c r="K22" s="62" t="e">
        <f>IF(#REF!="Alta",1,IF(#REF!="Media",1,2))</f>
        <v>#REF!</v>
      </c>
    </row>
    <row r="23" spans="1:11" ht="24.75" customHeight="1" x14ac:dyDescent="0.2">
      <c r="A23" s="129" t="s">
        <v>724</v>
      </c>
      <c r="B23" s="133" t="str">
        <f>+TablaPotencialidad[[#This Row],[Problema]]</f>
        <v xml:space="preserve">Deficiente recaudación por obras de inversión publica </v>
      </c>
      <c r="C23" s="18" t="str">
        <f>+'T3. Sist Pro'!C23</f>
        <v xml:space="preserve">Problema </v>
      </c>
      <c r="D23" s="45">
        <v>18</v>
      </c>
      <c r="E23" s="45">
        <v>20</v>
      </c>
      <c r="F23" s="45">
        <v>20</v>
      </c>
      <c r="G23" s="45">
        <v>5</v>
      </c>
      <c r="H23" s="99">
        <v>20</v>
      </c>
      <c r="I23" s="18">
        <f t="shared" si="3"/>
        <v>83</v>
      </c>
      <c r="J23" s="18" t="str">
        <f t="shared" si="1"/>
        <v>ALTA</v>
      </c>
      <c r="K23" s="62" t="e">
        <f>IF(#REF!="Alta",1,IF(#REF!="Media",1,2))</f>
        <v>#REF!</v>
      </c>
    </row>
    <row r="24" spans="1:11" ht="54.75" hidden="1" customHeight="1" x14ac:dyDescent="0.2">
      <c r="A24" s="129"/>
      <c r="B24" s="133"/>
      <c r="C24" s="18"/>
      <c r="D24" s="45"/>
      <c r="E24" s="45"/>
      <c r="F24" s="45"/>
      <c r="G24" s="45"/>
      <c r="H24" s="99"/>
      <c r="I24" s="18"/>
      <c r="J24" s="18"/>
      <c r="K24" s="62"/>
    </row>
    <row r="25" spans="1:11" ht="40.5" customHeight="1" x14ac:dyDescent="0.2">
      <c r="A25" s="129" t="s">
        <v>724</v>
      </c>
      <c r="B25" s="133" t="str">
        <f>+TablaPotencialidad[[#This Row],[Problema]]</f>
        <v xml:space="preserve">el crecimiento poblacional y la escacez de fuentes hidricas  ocasiona que se requiera de mas caudal  de agua </v>
      </c>
      <c r="C25" s="18" t="str">
        <f>+'T3. Sist Pro'!C25</f>
        <v xml:space="preserve">Problema </v>
      </c>
      <c r="D25" s="45">
        <v>10</v>
      </c>
      <c r="E25" s="45">
        <v>15</v>
      </c>
      <c r="F25" s="45">
        <v>20</v>
      </c>
      <c r="G25" s="45">
        <v>10</v>
      </c>
      <c r="H25" s="99">
        <v>20</v>
      </c>
      <c r="I25" s="18">
        <f t="shared" si="3"/>
        <v>75</v>
      </c>
      <c r="J25" s="18" t="str">
        <f t="shared" si="1"/>
        <v>ALTA</v>
      </c>
      <c r="K25" s="62" t="e">
        <f>IF(#REF!="Alta",1,IF(#REF!="Media",1,2))</f>
        <v>#REF!</v>
      </c>
    </row>
    <row r="26" spans="1:11" ht="54.75" customHeight="1" x14ac:dyDescent="0.2">
      <c r="A26" s="129" t="s">
        <v>724</v>
      </c>
      <c r="B26" s="133" t="str">
        <f>+TablaPotencialidad[[#This Row],[Problema]]</f>
        <v>El acceso a agua potable de calidad es fundamental para la salud y bienestar de la población, lo que puede reducir enfermedades transmitidas por el agua.</v>
      </c>
      <c r="C26" s="18" t="str">
        <f>+'T3. Sist Pro'!C26</f>
        <v xml:space="preserve">Problema </v>
      </c>
      <c r="D26" s="45">
        <v>9</v>
      </c>
      <c r="E26" s="45">
        <v>10</v>
      </c>
      <c r="F26" s="45">
        <v>20</v>
      </c>
      <c r="G26" s="45">
        <v>5</v>
      </c>
      <c r="H26" s="99">
        <v>20</v>
      </c>
      <c r="I26" s="18">
        <f t="shared" si="3"/>
        <v>64</v>
      </c>
      <c r="J26" s="18" t="str">
        <f t="shared" si="1"/>
        <v>MEDIA</v>
      </c>
      <c r="K26" s="62" t="e">
        <f>IF(#REF!="Alta",1,IF(#REF!="Media",1,2))</f>
        <v>#REF!</v>
      </c>
    </row>
    <row r="27" spans="1:11" ht="54.75" customHeight="1" x14ac:dyDescent="0.2">
      <c r="A27" s="129" t="s">
        <v>724</v>
      </c>
      <c r="B27" s="133" t="str">
        <f>+TablaPotencialidad[[#This Row],[Problema]]</f>
        <v>Los servicios basicos en una pobalacion es fundamental, la falta de ello acarreo de enfermedades y es lo que esta padeciendo el 40% de la poblacion.</v>
      </c>
      <c r="C27" s="18" t="str">
        <f>+'T3. Sist Pro'!C27</f>
        <v xml:space="preserve">Problema </v>
      </c>
      <c r="D27" s="45">
        <v>15</v>
      </c>
      <c r="E27" s="45">
        <v>15</v>
      </c>
      <c r="F27" s="45">
        <v>15</v>
      </c>
      <c r="G27" s="45">
        <v>15</v>
      </c>
      <c r="H27" s="99">
        <v>15</v>
      </c>
      <c r="I27" s="18">
        <f t="shared" si="3"/>
        <v>75</v>
      </c>
      <c r="J27" s="18" t="str">
        <f t="shared" si="1"/>
        <v>ALTA</v>
      </c>
      <c r="K27" s="62" t="e">
        <f>IF(#REF!="Alta",1,IF(#REF!="Media",1,2))</f>
        <v>#REF!</v>
      </c>
    </row>
    <row r="28" spans="1:11" ht="54.75" customHeight="1" x14ac:dyDescent="0.2">
      <c r="A28" s="129" t="s">
        <v>724</v>
      </c>
      <c r="B28" s="133" t="str">
        <f>+TablaPotencialidad[[#This Row],[Problema]]</f>
        <v>Escasa cultura tributaria de la población, para cumplir con el pago de obras realizadas o servicios que presta el municipio.</v>
      </c>
      <c r="C28" s="18" t="str">
        <f>+'T3. Sist Pro'!C28</f>
        <v xml:space="preserve">Problema </v>
      </c>
      <c r="D28" s="45">
        <v>20</v>
      </c>
      <c r="E28" s="45">
        <v>10</v>
      </c>
      <c r="F28" s="45">
        <v>20</v>
      </c>
      <c r="G28" s="45">
        <v>18</v>
      </c>
      <c r="H28" s="99">
        <v>20</v>
      </c>
      <c r="I28" s="18">
        <f t="shared" si="3"/>
        <v>88</v>
      </c>
      <c r="J28" s="18" t="str">
        <f t="shared" si="1"/>
        <v>ALTA</v>
      </c>
      <c r="K28" s="62" t="e">
        <f>IF(#REF!="Alta",1,IF(#REF!="Media",1,2))</f>
        <v>#REF!</v>
      </c>
    </row>
    <row r="29" spans="1:11" ht="54.75" customHeight="1" x14ac:dyDescent="0.2">
      <c r="A29" s="129" t="s">
        <v>724</v>
      </c>
      <c r="B29" s="133" t="str">
        <f>+TablaPotencialidad[[#This Row],[Problema]]</f>
        <v>Los servicios basicos en una pobalacion es fundamental, la falta de ello acarreo de enfermedades y es lo que esta padeciendo el 40% de la poblacion.</v>
      </c>
      <c r="C29" s="18" t="str">
        <f>+'T3. Sist Pro'!C29</f>
        <v xml:space="preserve">Problema </v>
      </c>
      <c r="D29" s="45">
        <v>20</v>
      </c>
      <c r="E29" s="45">
        <v>20</v>
      </c>
      <c r="F29" s="45">
        <v>20</v>
      </c>
      <c r="G29" s="45">
        <v>10</v>
      </c>
      <c r="H29" s="99">
        <v>20</v>
      </c>
      <c r="I29" s="18">
        <f t="shared" si="3"/>
        <v>90</v>
      </c>
      <c r="J29" s="18" t="str">
        <f t="shared" si="1"/>
        <v>ALTA</v>
      </c>
      <c r="K29" s="62" t="e">
        <f>IF(#REF!="Alta",1,IF(#REF!="Media",1,2))</f>
        <v>#REF!</v>
      </c>
    </row>
    <row r="30" spans="1:11" ht="54.75" customHeight="1" x14ac:dyDescent="0.2">
      <c r="A30" s="129" t="s">
        <v>724</v>
      </c>
      <c r="B30" s="133" t="str">
        <f>+TablaPotencialidad[[#This Row],[Problema]]</f>
        <v>Los servicios basicos en una pobalacion es fundamental, la falta de ello acarreo de enfermedades y es lo que esta padeciendo el 40% de la poblacion.</v>
      </c>
      <c r="C30" s="18" t="str">
        <f>+'T3. Sist Pro'!C30</f>
        <v xml:space="preserve">Problema </v>
      </c>
      <c r="D30" s="45">
        <v>20</v>
      </c>
      <c r="E30" s="45">
        <v>20</v>
      </c>
      <c r="F30" s="45">
        <v>20</v>
      </c>
      <c r="G30" s="45">
        <v>20</v>
      </c>
      <c r="H30" s="99">
        <v>20</v>
      </c>
      <c r="I30" s="18">
        <f t="shared" si="3"/>
        <v>100</v>
      </c>
      <c r="J30" s="18" t="str">
        <f t="shared" si="1"/>
        <v>ALTA</v>
      </c>
      <c r="K30" s="62" t="e">
        <f>IF(#REF!="Alta",1,IF(#REF!="Media",1,2))</f>
        <v>#REF!</v>
      </c>
    </row>
    <row r="31" spans="1:11" ht="54.75" customHeight="1" x14ac:dyDescent="0.2">
      <c r="A31" s="129" t="s">
        <v>724</v>
      </c>
      <c r="B31" s="133" t="str">
        <f>+TablaPotencialidad[[#This Row],[Problema]]</f>
        <v>Los servicios basicos en una pobalacion es fundamental, la falta de ello acarreo de enfermedades y es lo que esta padeciendo el 40% de la poblacion.</v>
      </c>
      <c r="C31" s="18" t="str">
        <f>+'T3. Sist Pro'!C31</f>
        <v xml:space="preserve">Problema </v>
      </c>
      <c r="D31" s="45">
        <v>20</v>
      </c>
      <c r="E31" s="45">
        <v>10</v>
      </c>
      <c r="F31" s="45">
        <v>20</v>
      </c>
      <c r="G31" s="45">
        <v>10</v>
      </c>
      <c r="H31" s="99">
        <v>20</v>
      </c>
      <c r="I31" s="18">
        <f t="shared" si="3"/>
        <v>80</v>
      </c>
      <c r="J31" s="18" t="str">
        <f t="shared" si="1"/>
        <v>ALTA</v>
      </c>
      <c r="K31" s="62" t="e">
        <f>IF(#REF!="Alta",1,IF(#REF!="Media",1,2))</f>
        <v>#REF!</v>
      </c>
    </row>
    <row r="32" spans="1:11" ht="54.75" customHeight="1" x14ac:dyDescent="0.2">
      <c r="A32" s="129" t="s">
        <v>724</v>
      </c>
      <c r="B32" s="133" t="str">
        <f>+TablaPotencialidad[[#This Row],[Problema]]</f>
        <v>Escasa cultura tributaria de la población, para cumplir con el pago de obras realizadas o servicios que presta el municipio.</v>
      </c>
      <c r="C32" s="18" t="str">
        <f>+'T3. Sist Pro'!C32</f>
        <v xml:space="preserve">Problema </v>
      </c>
      <c r="D32" s="45">
        <v>20</v>
      </c>
      <c r="E32" s="45">
        <v>12</v>
      </c>
      <c r="F32" s="45">
        <v>18</v>
      </c>
      <c r="G32" s="45">
        <v>15</v>
      </c>
      <c r="H32" s="99">
        <v>20</v>
      </c>
      <c r="I32" s="18">
        <f t="shared" si="3"/>
        <v>85</v>
      </c>
      <c r="J32" s="18" t="str">
        <f t="shared" si="1"/>
        <v>ALTA</v>
      </c>
      <c r="K32" s="62" t="e">
        <f>IF(#REF!="Alta",1,IF(#REF!="Media",1,2))</f>
        <v>#REF!</v>
      </c>
    </row>
    <row r="33" spans="1:11" ht="54.75" customHeight="1" x14ac:dyDescent="0.2">
      <c r="A33" s="129" t="s">
        <v>724</v>
      </c>
      <c r="B33" s="133" t="str">
        <f>+TablaPotencialidad[[#This Row],[Problema]]</f>
        <v>un medio ambiente sano libre de contaminacion es lo que se requiere la comunidad y que se esta viendo avocado por la falta de recursos economicos.</v>
      </c>
      <c r="C33" s="18" t="str">
        <f>+'T3. Sist Pro'!C33</f>
        <v xml:space="preserve">Problema </v>
      </c>
      <c r="D33" s="45">
        <v>20</v>
      </c>
      <c r="E33" s="45">
        <v>20</v>
      </c>
      <c r="F33" s="45">
        <v>20</v>
      </c>
      <c r="G33" s="45">
        <v>10</v>
      </c>
      <c r="H33" s="99">
        <v>20</v>
      </c>
      <c r="I33" s="18">
        <f t="shared" si="3"/>
        <v>90</v>
      </c>
      <c r="J33" s="18" t="str">
        <f t="shared" si="1"/>
        <v>ALTA</v>
      </c>
      <c r="K33" s="62" t="e">
        <f>IF(#REF!="Alta",1,IF(#REF!="Media",1,2))</f>
        <v>#REF!</v>
      </c>
    </row>
    <row r="34" spans="1:11" ht="44.25" customHeight="1" x14ac:dyDescent="0.2">
      <c r="A34" s="129" t="s">
        <v>724</v>
      </c>
      <c r="B34" s="133" t="str">
        <f>+TablaPotencialidad[[#This Row],[Problema]]</f>
        <v>Mejorar el porcentaje de la cobertura de agua potable y tratamiento de las aguas residuales</v>
      </c>
      <c r="C34" s="18" t="str">
        <f>+'T3. Sist Pro'!C34</f>
        <v xml:space="preserve">Problema </v>
      </c>
      <c r="D34" s="45">
        <v>20</v>
      </c>
      <c r="E34" s="45">
        <v>18</v>
      </c>
      <c r="F34" s="45">
        <v>20</v>
      </c>
      <c r="G34" s="45">
        <v>9</v>
      </c>
      <c r="H34" s="99">
        <v>20</v>
      </c>
      <c r="I34" s="18">
        <f t="shared" si="3"/>
        <v>87</v>
      </c>
      <c r="J34" s="18" t="str">
        <f t="shared" si="1"/>
        <v>ALTA</v>
      </c>
      <c r="K34" s="62" t="e">
        <f>IF(#REF!="Alta",1,IF(#REF!="Media",1,2))</f>
        <v>#REF!</v>
      </c>
    </row>
    <row r="35" spans="1:11" ht="44.25" customHeight="1" x14ac:dyDescent="0.2">
      <c r="A35" s="129" t="s">
        <v>724</v>
      </c>
      <c r="B35" s="133" t="str">
        <f>+TablaPotencialidad[[#This Row],[Problema]]</f>
        <v>Los servicios basicos en una pobalacion es fundamental, la falta de ello acarreo de enfermedades y es lo que esta padeciendo el 40% de la poblacion.</v>
      </c>
      <c r="C35" s="18" t="str">
        <f>+'T3. Sist Pro'!C35</f>
        <v xml:space="preserve">Problema </v>
      </c>
      <c r="D35" s="45">
        <v>20</v>
      </c>
      <c r="E35" s="45">
        <v>11</v>
      </c>
      <c r="F35" s="45">
        <v>15</v>
      </c>
      <c r="G35" s="45">
        <v>20</v>
      </c>
      <c r="H35" s="99">
        <v>20</v>
      </c>
      <c r="I35" s="18">
        <f t="shared" si="3"/>
        <v>86</v>
      </c>
      <c r="J35" s="18" t="str">
        <f t="shared" si="1"/>
        <v>ALTA</v>
      </c>
      <c r="K35" s="62" t="e">
        <f>IF(#REF!="Alta",1,IF(#REF!="Media",1,2))</f>
        <v>#REF!</v>
      </c>
    </row>
    <row r="36" spans="1:11" ht="44.25" customHeight="1" x14ac:dyDescent="0.2">
      <c r="A36" s="129" t="s">
        <v>724</v>
      </c>
      <c r="B36" s="133" t="str">
        <f>+TablaPotencialidad[[#This Row],[Problema]]</f>
        <v>Mejorar el porcentaje de la cobertura de agua potable y tratamiento de las aguas residuales</v>
      </c>
      <c r="C36" s="18" t="str">
        <f>+'T3. Sist Pro'!C36</f>
        <v xml:space="preserve">Problema </v>
      </c>
      <c r="D36" s="45">
        <v>20</v>
      </c>
      <c r="E36" s="45">
        <v>20</v>
      </c>
      <c r="F36" s="45">
        <v>20</v>
      </c>
      <c r="G36" s="45">
        <v>20</v>
      </c>
      <c r="H36" s="99">
        <v>20</v>
      </c>
      <c r="I36" s="18">
        <f t="shared" si="3"/>
        <v>100</v>
      </c>
      <c r="J36" s="18" t="str">
        <f t="shared" si="1"/>
        <v>ALTA</v>
      </c>
      <c r="K36" s="62" t="e">
        <f>IF(#REF!="Alta",1,IF(#REF!="Media",1,2))</f>
        <v>#REF!</v>
      </c>
    </row>
    <row r="37" spans="1:11" ht="44.25" customHeight="1" x14ac:dyDescent="0.2">
      <c r="A37" s="129" t="s">
        <v>724</v>
      </c>
      <c r="B37" s="133" t="str">
        <f>+TablaPotencialidad[[#This Row],[Problema]]</f>
        <v>Escasa cultura tributaria de la población, para cumplir con el pago de obras realizadas o servicios que presta el municipio.</v>
      </c>
      <c r="C37" s="18" t="str">
        <f>+'T3. Sist Pro'!C37</f>
        <v xml:space="preserve">Problema </v>
      </c>
      <c r="D37" s="45">
        <v>20</v>
      </c>
      <c r="E37" s="45">
        <v>20</v>
      </c>
      <c r="F37" s="45">
        <v>20</v>
      </c>
      <c r="G37" s="45">
        <v>20</v>
      </c>
      <c r="H37" s="99">
        <v>20</v>
      </c>
      <c r="I37" s="18">
        <f t="shared" si="3"/>
        <v>100</v>
      </c>
      <c r="J37" s="18" t="str">
        <f t="shared" si="1"/>
        <v>ALTA</v>
      </c>
      <c r="K37" s="62" t="e">
        <f>IF(#REF!="Alta",1,IF(#REF!="Media",1,2))</f>
        <v>#REF!</v>
      </c>
    </row>
    <row r="38" spans="1:11" ht="44.25" customHeight="1" x14ac:dyDescent="0.2">
      <c r="A38" s="129" t="s">
        <v>724</v>
      </c>
      <c r="B38" s="133" t="str">
        <f>+TablaPotencialidad[[#This Row],[Problema]]</f>
        <v>cumplimiento de las normas vigentes para el mejoramiende un medio ambiente sano</v>
      </c>
      <c r="C38" s="18" t="str">
        <f>+'T3. Sist Pro'!C38</f>
        <v xml:space="preserve">Problema </v>
      </c>
      <c r="D38" s="45">
        <v>20</v>
      </c>
      <c r="E38" s="45">
        <v>10</v>
      </c>
      <c r="F38" s="45">
        <v>10</v>
      </c>
      <c r="G38" s="45">
        <v>20</v>
      </c>
      <c r="H38" s="99">
        <v>5</v>
      </c>
      <c r="I38" s="18">
        <f t="shared" si="3"/>
        <v>65</v>
      </c>
      <c r="J38" s="18" t="str">
        <f t="shared" si="1"/>
        <v>MEDIA</v>
      </c>
      <c r="K38" s="62" t="e">
        <f>IF(#REF!="Alta",1,IF(#REF!="Media",1,2))</f>
        <v>#REF!</v>
      </c>
    </row>
    <row r="39" spans="1:11" ht="54.75" customHeight="1" x14ac:dyDescent="0.2">
      <c r="A39" s="130" t="s">
        <v>725</v>
      </c>
      <c r="B39" s="133" t="str">
        <f>+TablaPotencialidad[[#This Row],[Problema]]</f>
        <v>la falta de personal que monitoree el uso del suelo del canton para su cumplimiento se torna un problema al momento de ejhcutar las acciones correspondientes.</v>
      </c>
      <c r="C39" s="18" t="str">
        <f>+'T3. Sist Pro'!C39</f>
        <v xml:space="preserve">Problema </v>
      </c>
      <c r="D39" s="45">
        <v>20</v>
      </c>
      <c r="E39" s="45">
        <v>10</v>
      </c>
      <c r="F39" s="45">
        <v>10</v>
      </c>
      <c r="G39" s="45">
        <v>20</v>
      </c>
      <c r="H39" s="99">
        <v>5</v>
      </c>
      <c r="I39" s="18">
        <f t="shared" si="3"/>
        <v>65</v>
      </c>
      <c r="J39" s="18" t="str">
        <f t="shared" si="1"/>
        <v>MEDIA</v>
      </c>
      <c r="K39" s="62" t="e">
        <f>IF(#REF!="Alta",1,IF(#REF!="Media",1,2))</f>
        <v>#REF!</v>
      </c>
    </row>
    <row r="40" spans="1:11" ht="54.75" customHeight="1" x14ac:dyDescent="0.2">
      <c r="A40" s="130" t="s">
        <v>725</v>
      </c>
      <c r="B40" s="133" t="str">
        <f>+TablaPotencialidad[[#This Row],[Problema]]</f>
        <v>la falta de personal que monitoree el uso del suelo del canton para su cumplimiento se torna un problema al momento de ejhcutar las acciones correspondientes.</v>
      </c>
      <c r="C40" s="18" t="str">
        <f>+'T3. Sist Pro'!C40</f>
        <v xml:space="preserve">Problema </v>
      </c>
      <c r="D40" s="45">
        <v>20</v>
      </c>
      <c r="E40" s="45">
        <v>10</v>
      </c>
      <c r="F40" s="45">
        <v>10</v>
      </c>
      <c r="G40" s="45">
        <v>20</v>
      </c>
      <c r="H40" s="99">
        <v>5</v>
      </c>
      <c r="I40" s="18">
        <f t="shared" si="3"/>
        <v>65</v>
      </c>
      <c r="J40" s="18" t="str">
        <f t="shared" si="1"/>
        <v>MEDIA</v>
      </c>
      <c r="K40" s="62" t="e">
        <f>IF(#REF!="Alta",1,IF(#REF!="Media",1,2))</f>
        <v>#REF!</v>
      </c>
    </row>
    <row r="41" spans="1:11" ht="48" hidden="1" customHeight="1" x14ac:dyDescent="0.2">
      <c r="A41" s="129"/>
      <c r="B41" s="133"/>
      <c r="C41" s="18"/>
      <c r="D41" s="45"/>
      <c r="E41" s="45"/>
      <c r="F41" s="45"/>
      <c r="G41" s="45"/>
      <c r="H41" s="99"/>
      <c r="I41" s="18"/>
      <c r="J41" s="18"/>
      <c r="K41" s="62"/>
    </row>
    <row r="42" spans="1:11" ht="65.25" hidden="1" customHeight="1" x14ac:dyDescent="0.2">
      <c r="A42" s="129"/>
      <c r="B42" s="133"/>
      <c r="C42" s="18"/>
      <c r="D42" s="45"/>
      <c r="E42" s="45"/>
      <c r="F42" s="45"/>
      <c r="G42" s="45"/>
      <c r="H42" s="99"/>
      <c r="I42" s="18"/>
      <c r="J42" s="18"/>
      <c r="K42" s="62"/>
    </row>
    <row r="43" spans="1:11" ht="42.75" customHeight="1" x14ac:dyDescent="0.2">
      <c r="A43" s="129" t="s">
        <v>724</v>
      </c>
      <c r="B43" s="133" t="str">
        <f>+TablaPotencialidad[[#This Row],[Problema]]</f>
        <v>al no contar con estudios, ahonda mas el problema de buscar fianciamiento para la construccion de la unidad de Transito vehicula</v>
      </c>
      <c r="C43" s="18" t="str">
        <f>+'T3. Sist Pro'!C43</f>
        <v xml:space="preserve">Problema </v>
      </c>
      <c r="D43" s="45">
        <v>20</v>
      </c>
      <c r="E43" s="45">
        <v>10</v>
      </c>
      <c r="F43" s="45">
        <v>10</v>
      </c>
      <c r="G43" s="45">
        <v>10</v>
      </c>
      <c r="H43" s="99">
        <v>20</v>
      </c>
      <c r="I43" s="18">
        <f t="shared" si="3"/>
        <v>70</v>
      </c>
      <c r="J43" s="18" t="str">
        <f t="shared" si="1"/>
        <v>ALTA</v>
      </c>
      <c r="K43" s="62" t="e">
        <f>IF(#REF!="Alta",1,IF(#REF!="Media",1,2))</f>
        <v>#REF!</v>
      </c>
    </row>
    <row r="44" spans="1:11" ht="42.75" customHeight="1" x14ac:dyDescent="0.2">
      <c r="A44" s="129" t="s">
        <v>724</v>
      </c>
      <c r="B44" s="133" t="str">
        <f>+TablaPotencialidad[[#This Row],[Problema]]</f>
        <v xml:space="preserve">El desordenado control de los ciudadanos con la poblacion animal perjudica enormemente el cuidado y proteccion de los animales </v>
      </c>
      <c r="C44" s="18">
        <f>+'T3. Sist Pro'!C45</f>
        <v>0</v>
      </c>
      <c r="D44" s="45">
        <v>20</v>
      </c>
      <c r="E44" s="45">
        <v>19</v>
      </c>
      <c r="F44" s="45">
        <v>9</v>
      </c>
      <c r="G44" s="45">
        <v>10</v>
      </c>
      <c r="H44" s="99">
        <v>20</v>
      </c>
      <c r="I44" s="18">
        <f t="shared" si="3"/>
        <v>78</v>
      </c>
      <c r="J44" s="18" t="str">
        <f t="shared" si="1"/>
        <v>ALTA</v>
      </c>
    </row>
    <row r="45" spans="1:11" ht="36.75" hidden="1" customHeight="1" x14ac:dyDescent="0.2">
      <c r="A45" s="132"/>
      <c r="B45" s="133"/>
      <c r="C45" s="18"/>
      <c r="D45" s="45"/>
      <c r="E45" s="45"/>
      <c r="F45" s="45"/>
      <c r="G45" s="45"/>
      <c r="H45" s="99"/>
      <c r="I45" s="18"/>
      <c r="J45" s="18"/>
    </row>
    <row r="46" spans="1:11" ht="39.75" hidden="1" customHeight="1" x14ac:dyDescent="0.2">
      <c r="A46" s="132"/>
      <c r="B46" s="133"/>
      <c r="C46" s="18"/>
      <c r="D46" s="45"/>
      <c r="E46" s="45"/>
      <c r="F46" s="45"/>
      <c r="G46" s="45"/>
      <c r="H46" s="99"/>
      <c r="I46" s="18"/>
      <c r="J46" s="18"/>
    </row>
    <row r="47" spans="1:11" ht="39.75" hidden="1" customHeight="1" x14ac:dyDescent="0.2">
      <c r="A47" s="132"/>
      <c r="B47" s="133"/>
      <c r="C47" s="18"/>
      <c r="D47" s="45"/>
      <c r="E47" s="45"/>
      <c r="F47" s="45"/>
      <c r="G47" s="45"/>
      <c r="H47" s="99"/>
      <c r="I47" s="18"/>
      <c r="J47" s="18"/>
    </row>
    <row r="48" spans="1:11" ht="39.75" customHeight="1" x14ac:dyDescent="0.2">
      <c r="A48" s="132" t="s">
        <v>727</v>
      </c>
      <c r="B48" s="133" t="str">
        <f>+TablaPotencialidad[[#This Row],[Problema]]</f>
        <v>aplicación del 10% del presupuesto participativo en los diferentes sectores mas vulnerables es lo escencial  y permitido</v>
      </c>
      <c r="C48" s="18">
        <f>+'T3. Sist Pro'!C49</f>
        <v>0</v>
      </c>
      <c r="D48" s="45">
        <v>14</v>
      </c>
      <c r="E48" s="45">
        <v>18</v>
      </c>
      <c r="F48" s="45">
        <v>9</v>
      </c>
      <c r="G48" s="45">
        <v>10</v>
      </c>
      <c r="H48" s="99">
        <v>18</v>
      </c>
      <c r="I48" s="18">
        <f t="shared" si="3"/>
        <v>69</v>
      </c>
      <c r="J48" s="18" t="str">
        <f t="shared" si="1"/>
        <v>ALTA</v>
      </c>
    </row>
    <row r="49" spans="1:10" ht="39.75" hidden="1" customHeight="1" x14ac:dyDescent="0.2">
      <c r="A49" s="132"/>
      <c r="B49" s="133"/>
      <c r="C49" s="18"/>
      <c r="D49" s="45"/>
      <c r="E49" s="45"/>
      <c r="F49" s="45"/>
      <c r="G49" s="45"/>
      <c r="H49" s="99"/>
      <c r="I49" s="18"/>
      <c r="J49" s="18"/>
    </row>
    <row r="50" spans="1:10" ht="30" customHeight="1" x14ac:dyDescent="0.2">
      <c r="A50" s="132" t="s">
        <v>727</v>
      </c>
      <c r="B50" s="133" t="str">
        <f>+TablaPotencialidad[[#This Row],[Problema]]</f>
        <v>aplicación del 10% del presupuesto participativo en los diferentes sectores mas vulnerables</v>
      </c>
      <c r="C50" s="18">
        <f>+'T3. Sist Pro'!C51</f>
        <v>0</v>
      </c>
      <c r="D50" s="45">
        <v>18</v>
      </c>
      <c r="E50" s="45">
        <v>18</v>
      </c>
      <c r="F50" s="45">
        <v>18</v>
      </c>
      <c r="G50" s="45">
        <v>10</v>
      </c>
      <c r="H50" s="99">
        <v>19</v>
      </c>
      <c r="I50" s="18">
        <f t="shared" si="3"/>
        <v>83</v>
      </c>
      <c r="J50" s="18" t="str">
        <f t="shared" si="1"/>
        <v>ALTA</v>
      </c>
    </row>
    <row r="51" spans="1:10" ht="39.75" hidden="1" customHeight="1" x14ac:dyDescent="0.2">
      <c r="A51" s="132"/>
      <c r="B51" s="133"/>
      <c r="C51" s="18"/>
      <c r="D51" s="45"/>
      <c r="E51" s="45"/>
      <c r="F51" s="45"/>
      <c r="G51" s="45"/>
      <c r="H51" s="99"/>
      <c r="I51" s="18"/>
      <c r="J51" s="18"/>
    </row>
    <row r="52" spans="1:10" ht="24.75" hidden="1" customHeight="1" x14ac:dyDescent="0.2">
      <c r="A52" s="132"/>
      <c r="B52" s="133"/>
      <c r="C52" s="18"/>
      <c r="D52" s="45"/>
      <c r="E52" s="45"/>
      <c r="F52" s="45"/>
      <c r="G52" s="45"/>
      <c r="H52" s="99"/>
      <c r="I52" s="18"/>
      <c r="J52" s="18"/>
    </row>
    <row r="53" spans="1:10" ht="30" hidden="1" customHeight="1" x14ac:dyDescent="0.2">
      <c r="A53" s="132"/>
      <c r="B53" s="133"/>
      <c r="C53" s="18"/>
      <c r="D53" s="45"/>
      <c r="E53" s="45"/>
      <c r="F53" s="45"/>
      <c r="G53" s="45"/>
      <c r="H53" s="99"/>
      <c r="I53" s="18"/>
      <c r="J53" s="18"/>
    </row>
    <row r="54" spans="1:10" ht="40.5" hidden="1" customHeight="1" x14ac:dyDescent="0.2">
      <c r="A54" s="128"/>
      <c r="B54" s="133"/>
      <c r="C54" s="18"/>
      <c r="D54" s="45"/>
      <c r="E54" s="45"/>
      <c r="F54" s="45"/>
      <c r="G54" s="45"/>
      <c r="H54" s="99"/>
      <c r="I54" s="18"/>
      <c r="J54" s="18"/>
    </row>
    <row r="55" spans="1:10" ht="43.5" customHeight="1" x14ac:dyDescent="0.2">
      <c r="A55" s="132" t="s">
        <v>727</v>
      </c>
      <c r="B55" s="133" t="str">
        <f>+TablaPotencialidad[[#This Row],[Problema]]</f>
        <v>Escasa cultura tributaria de la población, para cumplir con el pago de obras realizadas o servicios que presta el municipio.</v>
      </c>
      <c r="C55" s="18">
        <f>+'T3. Sist Pro'!C56</f>
        <v>0</v>
      </c>
      <c r="D55" s="45">
        <v>19</v>
      </c>
      <c r="E55" s="45">
        <v>10</v>
      </c>
      <c r="F55" s="45">
        <v>10</v>
      </c>
      <c r="G55" s="45">
        <v>10</v>
      </c>
      <c r="H55" s="99">
        <v>20</v>
      </c>
      <c r="I55" s="18">
        <f t="shared" si="3"/>
        <v>69</v>
      </c>
      <c r="J55" s="18" t="str">
        <f t="shared" si="1"/>
        <v>ALTA</v>
      </c>
    </row>
    <row r="56" spans="1:10" ht="24" hidden="1" customHeight="1" x14ac:dyDescent="0.2">
      <c r="A56" s="128"/>
      <c r="B56" s="133"/>
      <c r="C56" s="18"/>
      <c r="D56" s="45"/>
      <c r="E56" s="45"/>
      <c r="F56" s="45"/>
      <c r="G56" s="45"/>
      <c r="H56" s="99"/>
      <c r="I56" s="18"/>
      <c r="J56" s="18"/>
    </row>
    <row r="57" spans="1:10" ht="24" hidden="1" customHeight="1" x14ac:dyDescent="0.2">
      <c r="A57" s="128"/>
      <c r="B57" s="133"/>
      <c r="C57" s="18"/>
      <c r="D57" s="45"/>
      <c r="E57" s="45"/>
      <c r="F57" s="45"/>
      <c r="G57" s="45"/>
      <c r="H57" s="99"/>
      <c r="I57" s="18"/>
      <c r="J57" s="18"/>
    </row>
    <row r="58" spans="1:10" ht="24" hidden="1" customHeight="1" x14ac:dyDescent="0.2">
      <c r="A58" s="128"/>
      <c r="B58" s="133"/>
      <c r="C58" s="18"/>
      <c r="D58" s="45"/>
      <c r="E58" s="45"/>
      <c r="F58" s="45"/>
      <c r="G58" s="45"/>
      <c r="H58" s="99"/>
      <c r="I58" s="18"/>
      <c r="J58" s="18"/>
    </row>
    <row r="59" spans="1:10" ht="36" customHeight="1" x14ac:dyDescent="0.2">
      <c r="A59" s="128" t="s">
        <v>50</v>
      </c>
      <c r="B59" s="133" t="str">
        <f>+TablaPotencialidad[[#This Row],[Problema]]</f>
        <v>Innumerables atractivos turísticos naturales e infraestructura privada.</v>
      </c>
      <c r="C59" s="18">
        <f>+'T3. Sist Pro'!C60</f>
        <v>0</v>
      </c>
      <c r="D59" s="45">
        <v>15</v>
      </c>
      <c r="E59" s="45">
        <v>10</v>
      </c>
      <c r="F59" s="45">
        <v>18</v>
      </c>
      <c r="G59" s="45">
        <v>10</v>
      </c>
      <c r="H59" s="99">
        <v>20</v>
      </c>
      <c r="I59" s="18">
        <f t="shared" si="3"/>
        <v>73</v>
      </c>
      <c r="J59" s="18" t="str">
        <f t="shared" si="1"/>
        <v>ALTA</v>
      </c>
    </row>
    <row r="60" spans="1:10" ht="40.5" hidden="1" customHeight="1" x14ac:dyDescent="0.2">
      <c r="A60" s="130"/>
      <c r="B60" s="133"/>
      <c r="C60" s="18"/>
      <c r="D60" s="45"/>
      <c r="E60" s="45"/>
      <c r="F60" s="45"/>
      <c r="G60" s="45"/>
      <c r="H60" s="99"/>
      <c r="I60" s="18"/>
      <c r="J60" s="18"/>
    </row>
    <row r="61" spans="1:10" ht="33" hidden="1" customHeight="1" x14ac:dyDescent="0.2">
      <c r="A61" s="132"/>
      <c r="B61" s="133"/>
      <c r="C61" s="18"/>
      <c r="D61" s="45"/>
      <c r="E61" s="45"/>
      <c r="F61" s="45"/>
      <c r="G61" s="45"/>
      <c r="H61" s="99"/>
      <c r="I61" s="18"/>
      <c r="J61" s="18"/>
    </row>
    <row r="62" spans="1:10" ht="37.5" hidden="1" customHeight="1" x14ac:dyDescent="0.2">
      <c r="A62" s="132"/>
      <c r="B62" s="133"/>
      <c r="C62" s="18"/>
      <c r="D62" s="45"/>
      <c r="E62" s="45"/>
      <c r="F62" s="45"/>
      <c r="G62" s="45"/>
      <c r="H62" s="99"/>
      <c r="I62" s="18"/>
      <c r="J62" s="18"/>
    </row>
    <row r="63" spans="1:10" ht="29.25" hidden="1" customHeight="1" x14ac:dyDescent="0.2">
      <c r="A63" s="132"/>
      <c r="B63" s="133"/>
      <c r="C63" s="18"/>
      <c r="D63" s="45"/>
      <c r="E63" s="45"/>
      <c r="F63" s="45"/>
      <c r="G63" s="45"/>
      <c r="H63" s="99"/>
      <c r="I63" s="18"/>
      <c r="J63" s="18"/>
    </row>
    <row r="64" spans="1:10" ht="54.75" customHeight="1" x14ac:dyDescent="0.2">
      <c r="A64" s="132" t="s">
        <v>727</v>
      </c>
      <c r="B64" s="133" t="str">
        <f>+TablaPotencialidad[[#This Row],[Problema]]</f>
        <v>Falta de personal tecnico no permite viabilizar ciertas actividades</v>
      </c>
      <c r="C64" s="18">
        <f>+'T3. Sist Pro'!C65</f>
        <v>0</v>
      </c>
      <c r="D64" s="45">
        <v>10</v>
      </c>
      <c r="E64" s="45">
        <v>20</v>
      </c>
      <c r="F64" s="45">
        <v>20</v>
      </c>
      <c r="G64" s="45">
        <v>20</v>
      </c>
      <c r="H64" s="99">
        <v>20</v>
      </c>
      <c r="I64" s="18">
        <f t="shared" si="3"/>
        <v>90</v>
      </c>
      <c r="J64" s="18" t="str">
        <f t="shared" si="1"/>
        <v>ALTA</v>
      </c>
    </row>
    <row r="65" spans="1:10" ht="73.5" hidden="1" customHeight="1" x14ac:dyDescent="0.2">
      <c r="A65" s="131"/>
      <c r="B65" s="133"/>
      <c r="C65" s="18"/>
      <c r="D65" s="45"/>
      <c r="E65" s="45"/>
      <c r="F65" s="45"/>
      <c r="G65" s="45"/>
      <c r="H65" s="99"/>
      <c r="I65" s="18"/>
      <c r="J65" s="18"/>
    </row>
    <row r="66" spans="1:10" ht="65.25" hidden="1" customHeight="1" x14ac:dyDescent="0.2">
      <c r="A66" s="128"/>
      <c r="B66" s="133"/>
      <c r="C66" s="18"/>
      <c r="D66" s="45"/>
      <c r="E66" s="45"/>
      <c r="F66" s="45"/>
      <c r="G66" s="45"/>
      <c r="H66" s="99"/>
      <c r="I66" s="18"/>
      <c r="J66" s="18"/>
    </row>
    <row r="67" spans="1:10" ht="63.75" hidden="1" customHeight="1" x14ac:dyDescent="0.2">
      <c r="A67" s="129"/>
      <c r="B67" s="133"/>
      <c r="C67" s="101"/>
      <c r="D67" s="45"/>
      <c r="E67" s="45"/>
      <c r="F67" s="45"/>
      <c r="G67" s="45"/>
      <c r="H67" s="99"/>
      <c r="I67" s="18"/>
      <c r="J67" s="18"/>
    </row>
  </sheetData>
  <sheetProtection algorithmName="SHA-512" hashValue="KF4C9aFoprEPiYDHu7eJejuET11CpKL356BwGT+R1iIGtVq//PRP8Eiq8MBasnTlhyGSpzfjpMPKzkFhGbHrzA==" saltValue="jY+esLF//2uksKroenPTvA==" spinCount="100000" formatCells="0" formatColumns="0" formatRows="0" insertColumns="0" deleteColumns="0"/>
  <mergeCells count="2">
    <mergeCell ref="A2:A3"/>
    <mergeCell ref="D2:J2"/>
  </mergeCells>
  <conditionalFormatting sqref="I4:I67">
    <cfRule type="cellIs" dxfId="38" priority="1" operator="greaterThan">
      <formula>100</formula>
    </cfRule>
  </conditionalFormatting>
  <conditionalFormatting sqref="I4:J67 B4:C4 H4:H10 C5:C66 B5:B67 D11:H22">
    <cfRule type="expression" dxfId="37" priority="2">
      <formula>$B4&lt;&gt;""</formula>
    </cfRule>
  </conditionalFormatting>
  <dataValidations count="2">
    <dataValidation type="whole" allowBlank="1" showInputMessage="1" showErrorMessage="1" sqref="J4:J67">
      <formula1>0</formula1>
      <formula2>0</formula2>
    </dataValidation>
    <dataValidation type="whole" allowBlank="1" showInputMessage="1" showErrorMessage="1" errorTitle="Error de priorización" error="La sumatoria debe alcanzar como máximo 100" sqref="I4:I67">
      <formula1>0</formula1>
      <formula2>100</formula2>
    </dataValidation>
  </dataValidations>
  <pageMargins left="0.7" right="0.7" top="0.75" bottom="0.75" header="0.3" footer="0.3"/>
  <pageSetup orientation="portrait" horizontalDpi="300" verticalDpi="30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J68"/>
  <sheetViews>
    <sheetView showGridLines="0" zoomScale="70" zoomScaleNormal="70" workbookViewId="0">
      <pane ySplit="3" topLeftCell="A25" activePane="bottomLeft" state="frozen"/>
      <selection pane="bottomLeft" activeCell="A2" sqref="A2:A3"/>
    </sheetView>
  </sheetViews>
  <sheetFormatPr baseColWidth="10" defaultColWidth="12" defaultRowHeight="12" x14ac:dyDescent="0.2"/>
  <cols>
    <col min="1" max="1" width="19.83203125" style="4" customWidth="1"/>
    <col min="2" max="2" width="63" style="4" customWidth="1"/>
    <col min="3" max="3" width="23.1640625" style="24" customWidth="1"/>
    <col min="4" max="4" width="60.6640625" style="4" customWidth="1"/>
    <col min="5" max="5" width="73.33203125" style="4" customWidth="1"/>
    <col min="6" max="6" width="5" style="4" customWidth="1"/>
    <col min="7" max="16384" width="12" style="4"/>
  </cols>
  <sheetData>
    <row r="1" spans="1:10" ht="15" x14ac:dyDescent="0.25">
      <c r="B1" s="268" t="s">
        <v>216</v>
      </c>
      <c r="C1" s="268"/>
      <c r="D1" s="268"/>
      <c r="E1" s="109"/>
    </row>
    <row r="2" spans="1:10" ht="25.15" customHeight="1" x14ac:dyDescent="0.2">
      <c r="A2" s="261" t="s">
        <v>728</v>
      </c>
      <c r="B2" s="269" t="s">
        <v>217</v>
      </c>
      <c r="C2" s="269" t="s">
        <v>218</v>
      </c>
      <c r="D2" s="271" t="s">
        <v>56</v>
      </c>
      <c r="E2" s="272"/>
    </row>
    <row r="3" spans="1:10" ht="49.5" customHeight="1" x14ac:dyDescent="0.2">
      <c r="A3" s="262"/>
      <c r="B3" s="270"/>
      <c r="C3" s="270"/>
      <c r="D3" s="114" t="s">
        <v>219</v>
      </c>
      <c r="E3" s="41" t="s">
        <v>220</v>
      </c>
    </row>
    <row r="4" spans="1:10" ht="117.75" customHeight="1" x14ac:dyDescent="0.2">
      <c r="A4" s="128" t="s">
        <v>50</v>
      </c>
      <c r="B4" s="125" t="str">
        <f>+PriorizacionProblema[[#This Row],[Potencialidades / Problemas]]</f>
        <v>Se cuenta con un gran potencial turístico (rural, comunitario, ecoturismo) con enfoque a la diversidad agrícola, entorno natural atractivo y gastronomía local.</v>
      </c>
      <c r="C4" s="126" t="str">
        <f>+PriorizacionProblema[[#This Row],[Valoración total (alta, media, baja) ]]</f>
        <v>ALTA</v>
      </c>
      <c r="D4" s="125" t="str">
        <f>+TablaPotencialidad4[[#This Row],[Desafío de gestión]]</f>
        <v>Consolidar un sistema integral económico productivo que permita posicionar al cantón como un destino turístico.</v>
      </c>
      <c r="E4" s="125" t="str">
        <f>+TablaPotencialidad4[[#This Row],[Desafío largo plazo]]</f>
        <v>Crear un modelo de negocio basado en la autosuficiencia, en el cual las actividades turísticas generen ingresos que puedan reinvertir.</v>
      </c>
    </row>
    <row r="5" spans="1:10" ht="84.75" customHeight="1" x14ac:dyDescent="0.2">
      <c r="A5" s="129" t="s">
        <v>724</v>
      </c>
      <c r="B5" s="125" t="str">
        <f>+PriorizacionProblema[[#This Row],[Potencialidades / Problemas]]</f>
        <v>Existen zonas para expansión de zonas urbanas en todo el cantón para uso de suelo residencial, en la que no cuenta con los servicios basicos.</v>
      </c>
      <c r="C5" s="126" t="str">
        <f>+PriorizacionProblema[[#This Row],[Valoración total (alta, media, baja) ]]</f>
        <v>ALTA</v>
      </c>
      <c r="D5" s="125" t="str">
        <f>+TablaPotencialidad4[[#This Row],[Desafío de gestión]]</f>
        <v>garantizar la planificación, diseño, ejecución y mantenimiento del tendido eléctrico en la Ciudadela 25 de Abril, asegurando que todas las fases del proyecto se lleven a cabo de manera eficiente, segura, sostenible y cumpliendo con los plazos establecidos</v>
      </c>
      <c r="E5" s="125" t="str">
        <f>+TablaPotencialidad4[[#This Row],[Desafío largo plazo]]</f>
        <v>Asegurar que el tendido eléctrico no solo cubra la demanda inicial, sino que también pueda adaptarse a futuros aumentos en el consumo energético de la comunidad. Esto incluye la implementación de sistemas energéticos más eficientes y, potencialmente, integrar fuentes de energía renovables para mitigar el impacto ambiental.</v>
      </c>
    </row>
    <row r="6" spans="1:10" ht="80.25" customHeight="1" x14ac:dyDescent="0.2">
      <c r="A6" s="128" t="s">
        <v>50</v>
      </c>
      <c r="B6" s="125" t="str">
        <f>+PriorizacionProblema5[[#This Row],[Problemas]]</f>
        <v>Falta la construcción de sistemas de riego para áreas agrícolas.</v>
      </c>
      <c r="C6" s="126" t="str">
        <f>+PriorizacionProblema5[[#This Row],[Valoración total (alta, media, baja) ]]</f>
        <v>MEDIA</v>
      </c>
      <c r="D6" s="125" t="str">
        <f>+TablaPotencialidad[[#This Row],[Desafío de gestión]]</f>
        <v>Construir y operativizar canales de riego eficientes y sostenibles en zonas de importancia agrícola, mejorando la productividad y competitividad de la agricultura local, y asegurando el uso óptimo del recurso hídrico,</v>
      </c>
      <c r="E6" s="125" t="str">
        <f>+TablaPotencialidad[[#This Row],[Desafío largo plazo]]</f>
        <v>gestión sostenible del agua, adaptación al cambio climático, mantenimiento de la infraestructura, participación comunitaria y financiación a largo plazo, junto con la preservación ambiental.</v>
      </c>
    </row>
    <row r="7" spans="1:10" ht="82.5" customHeight="1" x14ac:dyDescent="0.2">
      <c r="A7" s="128" t="s">
        <v>50</v>
      </c>
      <c r="B7" s="125" t="str">
        <f>+PriorizacionProblema[[#This Row],[Potencialidades / Problemas]]</f>
        <v>Gran extensión arqueológica por investigar y un complejo arqueológico denominado Yacuviña, con un espectacular fenómeno natural (atardeceres) para explotar turísticamente.</v>
      </c>
      <c r="C7" s="126" t="str">
        <f>+PriorizacionProblema[[#This Row],[Valoración total (alta, media, baja) ]]</f>
        <v>ALTA</v>
      </c>
      <c r="D7" s="125" t="str">
        <f>+TablaPotencialidad4[[#This Row],[Desafío de gestión]]</f>
        <v>Promover un Territorio con gestión participativa, transparente y comprometida con el desarrollo y bienestar de la gente orientadas a generar mayores niveles de eficiencia y eficacia en la prestación de los servicios públicos.</v>
      </c>
      <c r="E7" s="125" t="str">
        <f>+TablaPotencialidad4[[#This Row],[Desafío largo plazo]]</f>
        <v>conservación del patrimonio, sostenibilidad operativa, financiamiento continuo, integración del turismo y la comunidad local, y el desarrollo de la investigación científica en el sitio.</v>
      </c>
    </row>
    <row r="8" spans="1:10" ht="90.75" customHeight="1" x14ac:dyDescent="0.2">
      <c r="A8" s="130" t="s">
        <v>725</v>
      </c>
      <c r="B8" s="125" t="str">
        <f>+PriorizacionProblema[[#This Row],[Potencialidades / Problemas]]</f>
        <v>El cantón tiene una ubicación estratégica su conexión vial a nivel nacional es inmediata.
Su cabecera cantonal cuenta con equipamientos de educación y sociales existe seguridad ciudadana, tranquilidad.</v>
      </c>
      <c r="C8" s="126" t="str">
        <f>+PriorizacionProblema[[#This Row],[Valoración total (alta, media, baja) ]]</f>
        <v>MEDIA</v>
      </c>
      <c r="D8" s="125" t="str">
        <f>+TablaPotencialidad4[[#This Row],[Desafío de gestión]]</f>
        <v>implementar un sistema integral de recolección, procesamiento y análisis de información territorial en tiempo real, que permita el monitoreo constante de variables críticas (como uso del suelo, recursos naturales, infraestructuras, y riesgos) en áreas clave.</v>
      </c>
      <c r="E8" s="125" t="str">
        <f>+TablaPotencialidad4[[#This Row],[Desafío largo plazo]]</f>
        <v>mantener una infraestructura tecnológica avanzada, asegurar la interoperabilidad de datos, formación continua, y garantizar el uso seguro y eficiente de la información en el proceso de toma de decisiones para la gestión territorial sostenible.</v>
      </c>
    </row>
    <row r="9" spans="1:10" ht="67.5" customHeight="1" x14ac:dyDescent="0.2">
      <c r="A9" s="131" t="s">
        <v>726</v>
      </c>
      <c r="B9" s="125" t="str">
        <f>+PriorizacionProblema5[[#This Row],[Problemas]]</f>
        <v>Expansión de los suelos agrícolas y ganaderos en medio de los bosques nativos por ende muerte de fauna y flora, como disminución de las fuentes de agua.</v>
      </c>
      <c r="C9" s="126" t="str">
        <f>+PriorizacionProblema5[[#This Row],[Valoración total (alta, media, baja) ]]</f>
        <v>MEDIA</v>
      </c>
      <c r="D9" s="125" t="str">
        <f>+TablaPotencialidad[[#This Row],[Desafío de gestión]]</f>
        <v>Manejar y controlar la fauna urbana para evitar propagación de enfermedades y mejorar el paisaje urbanístico.</v>
      </c>
      <c r="E9" s="125" t="str">
        <f>+TablaPotencialidad[[#This Row],[Desafío largo plazo]]</f>
        <v>garantizar la restauración efectiva de los ecosistemas, adaptarse a los efectos del cambio climático, involucrar a las comunidades locales y asegurar un financiamiento y monitoreo sostenibles para mantener la protección de las matas ciliares.</v>
      </c>
      <c r="J9" s="5"/>
    </row>
    <row r="10" spans="1:10" ht="97.5" customHeight="1" x14ac:dyDescent="0.2">
      <c r="A10" s="131" t="s">
        <v>726</v>
      </c>
      <c r="B10" s="125" t="str">
        <f>+PriorizacionProblema5[[#This Row],[Problemas]]</f>
        <v>Alteración de los cursos de agua por vertimiento de residuos (herbicidas, desechos sólidos y drenajes ácidos; etc.). Expansión y crecimiento de la frontera agrícola. Contaminación del agua por manejo inadecuado de las aguas residuales, cotas más bajas.</v>
      </c>
      <c r="C10" s="126" t="str">
        <f>+PriorizacionProblema5[[#This Row],[Valoración total (alta, media, baja) ]]</f>
        <v>ALTA</v>
      </c>
      <c r="D10" s="125" t="str">
        <f>+TablaPotencialidad[[#This Row],[Desafío de gestión]]</f>
        <v>reducir y controlar la contaminación del agua causada por aguas residuales, actividades agropecuarias y mineras, implementando medidas efectivas de prevención, tratamiento y monitoreo de los cuerpos de agua, garantizando la calidad del recurso hídrico para consumo humano, agrícola y ecológico.</v>
      </c>
      <c r="E10" s="125" t="str">
        <f>+TablaPotencialidad[[#This Row],[Desafío largo plazo]]</f>
        <v>adopción de tecnologías limpias, el cumplimiento de regulaciones ambientales, la mejora de la infraestructura de tratamiento de agua, la protección de las fuentes hídricas, la adaptación al cambio climático y el monitoreo continuo.</v>
      </c>
      <c r="J10" s="5"/>
    </row>
    <row r="11" spans="1:10" ht="90.75" customHeight="1" x14ac:dyDescent="0.2">
      <c r="A11" s="129" t="s">
        <v>724</v>
      </c>
      <c r="B11" s="125" t="str">
        <f>+PriorizacionProblema[[#This Row],[Potencialidades / Problemas]]</f>
        <v>El cantón grandes reservas de metales como oro, plata, cobre, entre otros minerales que se encuentran en yacimientos del subsuelo del cantón. Mas del 80% del territorio cantonal se encuentra concesionado para actividades de explotación minera.</v>
      </c>
      <c r="C11" s="126" t="str">
        <f>+PriorizacionProblema[[#This Row],[Valoración total (alta, media, baja) ]]</f>
        <v>BAJA</v>
      </c>
      <c r="D11" s="125" t="str">
        <f>+TablaPotencialidad4[[#This Row],[Desafío de gestión]]</f>
        <v>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v>
      </c>
      <c r="E11" s="125" t="str">
        <f>+TablaPotencialidad4[[#This Row],[Desafío largo plazo]]</f>
        <v>Contar con un catastro actualizado facilita una gobernanza más transparente y eficiente del sector minero, lo cual es crucial para la toma de decisiones informadas sobre la concesión de licencias, el monitoreo de impactos y la implementación de políticas públicas. A largo plazo, el desafío es fortalecer la capacidad institucional para gestionar de manera adecuada la minería en beneficio de la economía local y nacional.</v>
      </c>
    </row>
    <row r="12" spans="1:10" ht="64.5" customHeight="1" x14ac:dyDescent="0.2">
      <c r="A12" s="131" t="s">
        <v>726</v>
      </c>
      <c r="B12" s="125" t="str">
        <f>+PriorizacionProblema5[[#This Row],[Problemas]]</f>
        <v>La tala indiscriminada de árboles,  sin ningún control, para uso de sostenimiento de minas y otros usos.</v>
      </c>
      <c r="C12" s="126" t="str">
        <f>+PriorizacionProblema5[[#This Row],[Valoración total (alta, media, baja) ]]</f>
        <v>MEDIA</v>
      </c>
      <c r="D12" s="125" t="str">
        <f>+TablaPotencialidad[[#This Row],[Desafío de gestión]]</f>
        <v>Consolidar un sistema de protección de fuentes hídricas</v>
      </c>
      <c r="E12" s="125" t="str">
        <f>+TablaPotencialidad[[#This Row],[Desafío largo plazo]]</f>
        <v>garantizar fuentes de financiamiento a largo plazo, ya sea a través de programas gubernamentales, cooperación internacional o asociaciones público-privadas, para mantener las actividades de recuperación ambiental y control de riesgos en marcha.</v>
      </c>
    </row>
    <row r="13" spans="1:10" ht="84.75" customHeight="1" x14ac:dyDescent="0.2">
      <c r="A13" s="129" t="s">
        <v>724</v>
      </c>
      <c r="B13" s="125" t="str">
        <f>+PriorizacionProblema[[#This Row],[Potencialidades / Problemas]]</f>
        <v>Existen zonas para expansión de zonas urbanas en todo el cantón para uso de suelo residencial, esto para aumentar el acceso a vivienda, industria, etc.</v>
      </c>
      <c r="C13" s="126" t="str">
        <f>+PriorizacionProblema[[#This Row],[Valoración total (alta, media, baja) ]]</f>
        <v>ALTA</v>
      </c>
      <c r="D13" s="125" t="str">
        <f>+TablaPotencialidad4[[#This Row],[Desafío de gestión]]</f>
        <v>realizar un proceso de expropiación de predios o áreas necesarias para el desarrollo de proyectos de interés público, garantizando el uso eficiente de los recursos y el bienestar de la comunidad, así como el cumplimiento de las normativas legales y la compensación justa a los propietarios afectados.</v>
      </c>
      <c r="E13" s="125" t="str">
        <f>+TablaPotencialidad4[[#This Row],[Desafío largo plazo]]</f>
        <v>asegurar una gestión financiera eficiente, con presupuestos que consideren tanto el costo de las expropiaciones como los recursos necesarios para desarrollar los proyectos en estas áreas de manera sostenible.</v>
      </c>
    </row>
    <row r="14" spans="1:10" ht="110.25" customHeight="1" x14ac:dyDescent="0.2">
      <c r="A14" s="129" t="s">
        <v>724</v>
      </c>
      <c r="B14" s="125" t="str">
        <f>+PriorizacionProblema5[[#This Row],[Problemas]]</f>
        <v>poblacion coactada por beneficios de proyectos y bonos con predios sin escrituras</v>
      </c>
      <c r="C14" s="126" t="str">
        <f>+PriorizacionProblema5[[#This Row],[Valoración total (alta, media, baja) ]]</f>
        <v>MEDIA</v>
      </c>
      <c r="D14" s="125" t="str">
        <f>+TablaPotencialidad[[#This Row],[Desafío de gestión]]</f>
        <v>promover y facilitar el proceso de legalización de tierras y adjudicación de propiedades mediante la intervención del Ministerio de Agricultura y Ganadería (MAG), asegurando que los propietarios cumplan con los requisitos legales y administrativos necesarios para obtener la titularidad de sus tierras y, así, fortalecer su seguridad jurídica y acceso a recursos.</v>
      </c>
      <c r="E14" s="125" t="str">
        <f>+TablaPotencialidad[[#This Row],[Desafío largo plazo]]</f>
        <v>el desafío es crear las condiciones para que estos agricultores puedan utilizar sus tierras de manera más eficiente, aumentar su productividad y mejorar sus condiciones de vida. Ademas de simplificación de los procedimientos burocráticos para la legalización de tierras. A largo plazo, el objetivo debe ser modernizar y agilizar estos trámites, facilitando el acceso para las poblaciones rurales, especialmente las comunidades indígenas y campesinas.</v>
      </c>
    </row>
    <row r="15" spans="1:10" ht="87" customHeight="1" x14ac:dyDescent="0.2">
      <c r="A15" s="129" t="s">
        <v>724</v>
      </c>
      <c r="B15" s="125" t="str">
        <f>+PriorizacionProblema5[[#This Row],[Problemas]]</f>
        <v>La falta de recursos se tiene un equipo caminero obsoleto que no permite avanzar con las obras y planes de trabajo</v>
      </c>
      <c r="C15" s="126" t="str">
        <f>+PriorizacionProblema5[[#This Row],[Valoración total (alta, media, baja) ]]</f>
        <v>ALTA</v>
      </c>
      <c r="D15" s="125" t="str">
        <f>+TablaPotencialidad[[#This Row],[Desafío de gestión]]</f>
        <v>realizar la adquisición de una retroexcavadora que permita llevar a cabo de manera eficiente y efectiva el mantenimiento, apertura y reparación de las vías urbanas del Cantón Atahualpa, mejorando la infraestructura vial y, por ende, la calidad de vida de los habitantes.</v>
      </c>
      <c r="E15" s="125" t="str">
        <f>+TablaPotencialidad[[#This Row],[Desafío largo plazo]]</f>
        <v>El financiamiento de los costos recurrentes de operación y mantenimiento debe estar asegurado a largo plazo. Esto podría requerir la implementación de mecanismos de financiamiento sostenible, como la creación de un fondo de mantenimiento de maquinaria financiado por tasas específicas o ingresos generados por los servicios que presta la retroexcavadora.</v>
      </c>
    </row>
    <row r="16" spans="1:10" ht="75" customHeight="1" x14ac:dyDescent="0.2">
      <c r="A16" s="129" t="s">
        <v>724</v>
      </c>
      <c r="B16" s="125" t="str">
        <f>+PriorizacionProblema[[#This Row],[Potencialidades / Problemas]]</f>
        <v>El cantón tiene una ubicación estratégica su conexión vial a nivel nacional es inmediata. Su cabecera cantonal cuenta con equipamientos de educación y sociales existe seguridad ciudadana, tranquilidad.</v>
      </c>
      <c r="C16" s="126" t="str">
        <f>+PriorizacionProblema[[#This Row],[Valoración total (alta, media, baja) ]]</f>
        <v>MEDIA</v>
      </c>
      <c r="D16" s="125" t="str">
        <f>+TablaPotencialidad4[[#This Row],[Desafío de gestión]]</f>
        <v>implementar un programa integral de mantenimiento y reparación de las vías urbanas del Cantón Atahualpa, asegurando su óptimo estado para facilitar el tránsito seguro y eficiente de los habitantes y promover el desarrollo económico y social de la región.</v>
      </c>
      <c r="E16" s="125" t="str">
        <f>+TablaPotencialidad4[[#This Row],[Desafío largo plazo]]</f>
        <v>requieren una combinación de planificación estratégica, diversificación de fuentes de financiamiento y un enfoque en la eficiencia en el uso de los recursos. Esto permitirá asegurar la sostenibilidad de las obras y el buen estado de las infraestructuras viales a lo largo del tiempo.</v>
      </c>
    </row>
    <row r="17" spans="1:5" ht="102.75" customHeight="1" x14ac:dyDescent="0.2">
      <c r="A17" s="129" t="s">
        <v>724</v>
      </c>
      <c r="B17" s="125" t="str">
        <f>+PriorizacionProblema[[#This Row],[Potencialidades / Problemas]]</f>
        <v>la buena gestion y articulacion con todos los niveles de gobierno en proyectos que no son meramente de su competencia deber ser planificacos con partidas presupuestarias, para que sea sostenible la ejecucion de proyectos viales rurales</v>
      </c>
      <c r="C17" s="126" t="str">
        <f>+PriorizacionProblema[[#This Row],[Valoración total (alta, media, baja) ]]</f>
        <v>ALTA</v>
      </c>
      <c r="D17" s="125" t="str">
        <f>+TablaPotencialidad4[[#This Row],[Desafío de gestión]]</f>
        <v>implementar un programa integral de mantenimiento y reparación de las vías urbanas del Cantón Atahualpa, asegurando su óptimo estado para facilitar el tránsito seguro y eficiente de los habitantes y promover el desarrollo económico y social de la región.</v>
      </c>
      <c r="E17" s="125" t="str">
        <f>+TablaPotencialidad4[[#This Row],[Desafío largo plazo]]</f>
        <v>asegurar que las administraciones sucesivas mantengan el compromiso con el convenio y prioricen el mantenimiento de las infraestructuras viales, evitando que las obras se detengan o sufran demoras.</v>
      </c>
    </row>
    <row r="18" spans="1:5" ht="132.75" customHeight="1" x14ac:dyDescent="0.2">
      <c r="A18" s="128" t="s">
        <v>50</v>
      </c>
      <c r="B18" s="125" t="str">
        <f>+PriorizacionProblema5[[#This Row],[Problemas]]</f>
        <v>La relación establecida entre los sectores primarios y secundarios no se han desarrollado de manera adecuada, el cantón tiene mínimos niveles de procesamiento y comercialización de productos terminados.</v>
      </c>
      <c r="C18" s="126" t="str">
        <f>+PriorizacionProblema5[[#This Row],[Valoración total (alta, media, baja) ]]</f>
        <v>ALTA</v>
      </c>
      <c r="D18" s="125" t="str">
        <f>+TablaPotencialidad[[#This Row],[Desafío de gestión]]</f>
        <v>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v>
      </c>
      <c r="E18" s="125" t="str">
        <f>+TablaPotencialidad[[#This Row],[Desafío largo plazo]]</f>
        <v>Asegurar que se priorice el mantenimiento preventivo es esencial para evitar costosas reparaciones de emergencia. Sin embargo, a menudo las restricciones presupuestarias obligan a postergar este tipo de mantenimiento, lo que a largo plazo incrementa los costos y disminuye la eficiencia de los vehículos y maquinaria.
Costos imprevistos: El mantenimiento correctivo por fallas inesperadas puede ser mucho más costoso que el preventivo. Sin un plan de contingencia para estos imprevistos, el GAD podría enfrentar dificultades para obtener los recursos necesarios cuando se presenten problemas urgentes.</v>
      </c>
    </row>
    <row r="19" spans="1:5" ht="149.25" customHeight="1" x14ac:dyDescent="0.2">
      <c r="A19" s="129" t="s">
        <v>724</v>
      </c>
      <c r="B19" s="125" t="str">
        <f>+PriorizacionProblema5[[#This Row],[Problemas]]</f>
        <v>Mejorar el porcentaje de la cobertura de agua potable y tratamiento de las aguas residuales</v>
      </c>
      <c r="C19" s="126" t="str">
        <f>+PriorizacionProblema5[[#This Row],[Valoración total (alta, media, baja) ]]</f>
        <v>ALTA</v>
      </c>
      <c r="D19" s="125" t="str">
        <f>+TablaPotencialidad[[#This Row],[Desafío de gestión]]</f>
        <v>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v>
      </c>
      <c r="E19" s="125" t="str">
        <f>+TablaPotencialidad[[#This Row],[Desafío largo plazo]]</f>
        <v>Una vez construido el puente, garantizar su mantenimiento a largo plazo es fundamental para evitar el deterioro de la infraestructura. Esto implica prever una fuente estable de recursos para financiar las inspecciones periódicas y reparaciones necesarias. Si el cantón no tiene un plan financiero para el mantenimiento, el puente podría sufrir un desgaste prematuro, lo que aumentaría los costos de reparación en el futuro. La asignación insuficiente de fondos para el mantenimiento preventivo puede llevar a la necesidad de realizar costosas reparaciones correctivas en el futuro. Es importante que el cantón incluya un plan de mantenimiento desde la etapa inicial del proyecto y asegure que los recursos para ello estén garantizados.</v>
      </c>
    </row>
    <row r="20" spans="1:5" ht="115.5" customHeight="1" x14ac:dyDescent="0.2">
      <c r="A20" s="129" t="s">
        <v>724</v>
      </c>
      <c r="B20" s="125" t="str">
        <f>+PriorizacionProblema5[[#This Row],[Problemas]]</f>
        <v>Mejorar el porcentaje de la cobertura de agua potable y tratamiento de las aguas residuales</v>
      </c>
      <c r="C20" s="126" t="str">
        <f>+PriorizacionProblema5[[#This Row],[Valoración total (alta, media, baja) ]]</f>
        <v>ALTA</v>
      </c>
      <c r="D20" s="125" t="str">
        <f>+TablaPotencialidad[[#This Row],[Desafío de gestión]]</f>
        <v>Prestar servicios básicos de calidad que satisfagan la demanda existe en el cantón.</v>
      </c>
      <c r="E20" s="125" t="str">
        <f>+TablaPotencialidad[[#This Row],[Desafío largo plazo]]</f>
        <v>exige una planificación estratégica rigurosa que combine recursos municipales, estatales, internacionales y comunitarios. La sostenibilidad del sistema dependerá no solo de la financiación inicial, sino también de la capacidad de garantizar recursos a largo plazo para su operación y mantenimiento. La participación comunitaria, la eficiencia en la gestión de los recursos, y la adaptación a los desafíos ambientales y sociales serán claves para asegurar el éxito del proyecto.</v>
      </c>
    </row>
    <row r="21" spans="1:5" ht="130.5" customHeight="1" x14ac:dyDescent="0.2">
      <c r="A21" s="129" t="s">
        <v>724</v>
      </c>
      <c r="B21" s="125" t="str">
        <f>+PriorizacionProblema5[[#This Row],[Problemas]]</f>
        <v>Escasa cultura tributaria de la población, para cumplir con el pago de obras realizadas o servicios que presta el municipio.</v>
      </c>
      <c r="C21" s="126" t="str">
        <f>+PriorizacionProblema5[[#This Row],[Valoración total (alta, media, baja) ]]</f>
        <v>ALTA</v>
      </c>
      <c r="D21" s="125" t="str">
        <f>+TablaPotencialidad[[#This Row],[Desafío de gestión]]</f>
        <v>Prestar servicios básicos de calidad que satisfagan la demanda existe en el cantón.</v>
      </c>
      <c r="E21" s="125" t="str">
        <f>+TablaPotencialidad[[#This Row],[Desafío largo plazo]]</f>
        <v>Asegurar la transparencia en la utilización de los recursos asignados para la repotenciación del sistema de agua es fundamental para mantener la confianza de las comunidades y los financiadores. Implementar mecanismos de control, como auditorías y evaluaciones periódicas, es crucial para la sostenibilidad del proyecto. otro de los desafios es  asegurar que las comunidades beneficiadas puedan cubrir los costos operativos mediante tarifas adecuadas. En áreas de bajos ingresos, el establecimiento de tarifas justas que cubran los costos sin ser excesivas para los usuarios es un reto que requiere un equilibrio cuidadoso.</v>
      </c>
    </row>
    <row r="22" spans="1:5" ht="126" customHeight="1" x14ac:dyDescent="0.2">
      <c r="A22" s="129" t="s">
        <v>724</v>
      </c>
      <c r="B22" s="125" t="str">
        <f>+PriorizacionProblema5[[#This Row],[Problemas]]</f>
        <v xml:space="preserve">el crecimiento poblacional y la escacez de fuentes hidricas  ocasiona que se requiera de mas caudal  de agua </v>
      </c>
      <c r="C22" s="126" t="str">
        <f>+PriorizacionProblema5[[#This Row],[Valoración total (alta, media, baja) ]]</f>
        <v>ALTA</v>
      </c>
      <c r="D22" s="125" t="str">
        <f>+TablaPotencialidad[[#This Row],[Desafío de gestión]]</f>
        <v>Prestar servicios básicos de calidad que satisfagan la demanda existe en el cantón.</v>
      </c>
      <c r="E22" s="125" t="str">
        <f>+TablaPotencialidad[[#This Row],[Desafío largo plazo]]</f>
        <v>A largo plazo, la operación del sistema repotenciado de agua potable depende de un mantenimiento adecuado y continuo. Esto incluye inspecciones regulares, reparación de fugas, actualización de equipos y gestión eficiente de la red de distribución. Si no se prevé un mecanismo de financiación para estas actividades, la infraestructura podría deteriorarse rápidamente. A medida que las comunidades crezcan o las necesidades de agua aumenten, puede ser necesario escalar el proyecto. Asegurar que haya recursos para futuras expansiones es un desafío a largo plazo que requiere una planificación financiera cuidadosa.</v>
      </c>
    </row>
    <row r="23" spans="1:5" ht="81" customHeight="1" x14ac:dyDescent="0.2">
      <c r="A23" s="129" t="s">
        <v>724</v>
      </c>
      <c r="B23" s="125" t="str">
        <f>+PriorizacionProblema5[[#This Row],[Problemas]]</f>
        <v xml:space="preserve">Deficiente recaudación por obras de inversión publica </v>
      </c>
      <c r="C23" s="126" t="str">
        <f>+PriorizacionProblema5[[#This Row],[Valoración total (alta, media, baja) ]]</f>
        <v>ALTA</v>
      </c>
      <c r="D23" s="125" t="str">
        <f>+TablaPotencialidad[[#This Row],[Desafío de gestión]]</f>
        <v>Prestar servicios básicos de calidad que satisfagan la demanda existe en el cantón.</v>
      </c>
      <c r="E23" s="125" t="str">
        <f>+TablaPotencialidad[[#This Row],[Desafío largo plazo]]</f>
        <v>La planificación integral que contemple no solo la ejecución del proyecto, sino también su mantenimiento, adaptación climática y el involucramiento comunitario, será clave para garantizar que el sistema sea sostenible y beneficie a las comunidades a lo largo del tiempo.</v>
      </c>
    </row>
    <row r="24" spans="1:5" ht="90" customHeight="1" x14ac:dyDescent="0.2">
      <c r="A24" s="129" t="s">
        <v>724</v>
      </c>
      <c r="B24" s="125" t="str">
        <f>+PriorizacionProblema[[#This Row],[Potencialidades / Problemas]]</f>
        <v>Existen una gran disponibilidad de recursos hídricos en el cantón, desde nuestras cordilleras nacen afluentes importantes para la costa del país y el Río Puyango – Tumbes.</v>
      </c>
      <c r="C24" s="126" t="str">
        <f>+PriorizacionProblema[[#This Row],[Valoración total (alta, media, baja) ]]</f>
        <v>ALTA</v>
      </c>
      <c r="D24" s="125" t="str">
        <f>+TablaPotencialidad4[[#This Row],[Desafío de gestión]]</f>
        <v>Prestar servicios básicos de calidad que satisfagan la demanda existe en el cantón.</v>
      </c>
      <c r="E24" s="125" t="str">
        <f>+TablaPotencialidad4[[#This Row],[Desafío largo plazo]]</f>
        <v>Un desafío crítico es asegurar fondos suficientes no solo para la construcción del filtro, sino también para su operación y mantenimiento a lo largo del tiempo. La financiación puede provenir del presupuesto municipal, provincial o de fondos nacionales. Sin embargo, dado que la construcción de infraestructura de agua potable es costosa, será necesario asegurar recursos a largo plazo.</v>
      </c>
    </row>
    <row r="25" spans="1:5" ht="72.75" customHeight="1" x14ac:dyDescent="0.2">
      <c r="A25" s="129" t="s">
        <v>724</v>
      </c>
      <c r="B25" s="125" t="str">
        <f>+PriorizacionProblema5[[#This Row],[Problemas]]</f>
        <v xml:space="preserve">el crecimiento poblacional y la escacez de fuentes hidricas  ocasiona que se requiera de mas caudal  de agua </v>
      </c>
      <c r="C25" s="126" t="str">
        <f>+PriorizacionProblema5[[#This Row],[Valoración total (alta, media, baja) ]]</f>
        <v>ALTA</v>
      </c>
      <c r="D25" s="125" t="str">
        <f>+TablaPotencialidad[[#This Row],[Desafío de gestión]]</f>
        <v>Prestar servicios básicos de calidad que satisfagan la demanda existe en el cantón.</v>
      </c>
      <c r="E25" s="125" t="str">
        <f>+TablaPotencialidad[[#This Row],[Desafío largo plazo]]</f>
        <v>A medida que la población de la parroquia Milagro crezca, el sistema de distribución de agua potable deberá expandirse para satisfacer la creciente demanda. Un desafío de gestión será prever y planificar estas expansiones para evitar que el sistema se vea sobrecargado.</v>
      </c>
    </row>
    <row r="26" spans="1:5" ht="114.75" customHeight="1" x14ac:dyDescent="0.2">
      <c r="A26" s="129" t="s">
        <v>724</v>
      </c>
      <c r="B26" s="125" t="str">
        <f>+PriorizacionProblema5[[#This Row],[Problemas]]</f>
        <v>El acceso a agua potable de calidad es fundamental para la salud y bienestar de la población, lo que puede reducir enfermedades transmitidas por el agua.</v>
      </c>
      <c r="C26" s="126" t="str">
        <f>+PriorizacionProblema5[[#This Row],[Valoración total (alta, media, baja) ]]</f>
        <v>MEDIA</v>
      </c>
      <c r="D26" s="125" t="str">
        <f>+TablaPotencialidad[[#This Row],[Desafío de gestión]]</f>
        <v>Prestar servicios básicos de calidad que satisfagan la demanda existe en el cantón.</v>
      </c>
      <c r="E26" s="125" t="str">
        <f>+TablaPotencialidad[[#This Row],[Desafío largo plazo]]</f>
        <v>requieren una planificación rigurosa y una gestión eficiente. La obtención de recursos financieros, el mantenimiento continuo, la capacitación del personal y el involucramiento comunitario son esenciales para asegurar que el sistema de agua potable funcione de manera sostenible y eficiente. Asimismo, será necesario enfrentar retos relacionados con la expansión futura, la adaptación a los cambios climáticos, y la protección del recurso hídrico para garantizar que el proyecto continúe proporcionando agua potable de calidad a la comunidad a lo largo del tiempo.</v>
      </c>
    </row>
    <row r="27" spans="1:5" ht="80.25" customHeight="1" x14ac:dyDescent="0.2">
      <c r="A27" s="129" t="s">
        <v>724</v>
      </c>
      <c r="B27" s="125" t="str">
        <f>+PriorizacionProblema5[[#This Row],[Problemas]]</f>
        <v>Los servicios basicos en una pobalacion es fundamental, la falta de ello acarreo de enfermedades y es lo que esta padeciendo el 40% de la poblacion.</v>
      </c>
      <c r="C27" s="126" t="str">
        <f>+PriorizacionProblema5[[#This Row],[Valoración total (alta, media, baja) ]]</f>
        <v>ALTA</v>
      </c>
      <c r="D27" s="125" t="str">
        <f>+TablaPotencialidad[[#This Row],[Desafío de gestión]]</f>
        <v>Prestar servicios básicos de calidad que satisfagan la demanda existe en el cantón.</v>
      </c>
      <c r="E27" s="125" t="str">
        <f>+TablaPotencialidad[[#This Row],[Desafío largo plazo]]</f>
        <v>minimizar el impacto ambiental del proyecto. Los estudios deben incluir evaluaciones de impacto ambiental y prever medidas de mitigación para proteger los recursos naturales y las fuentes de agua cercanas, garantizando que el sistema no contamine el entorno.</v>
      </c>
    </row>
    <row r="28" spans="1:5" ht="134.25" customHeight="1" x14ac:dyDescent="0.2">
      <c r="A28" s="129" t="s">
        <v>724</v>
      </c>
      <c r="B28" s="125" t="str">
        <f>+PriorizacionProblema5[[#This Row],[Problemas]]</f>
        <v>Escasa cultura tributaria de la población, para cumplir con el pago de obras realizadas o servicios que presta el municipio.</v>
      </c>
      <c r="C28" s="126" t="str">
        <f>+PriorizacionProblema5[[#This Row],[Valoración total (alta, media, baja) ]]</f>
        <v>ALTA</v>
      </c>
      <c r="D28" s="125" t="str">
        <f>+TablaPotencialidad[[#This Row],[Desafío de gestión]]</f>
        <v>Prestar servicios básicos de calidad que satisfagan la demanda existe en el cantón.</v>
      </c>
      <c r="E28" s="125" t="str">
        <f>+TablaPotencialidad[[#This Row],[Desafío largo plazo]]</f>
        <v>requieren una gestión integral y sostenible. Desde la obtención de financiamiento hasta la implementación de tecnologías eficientes y la adaptación a los cambios poblacionales y climáticos, este proyecto implica una planificación rigurosa. La capacitación del personal, el monitoreo continuo de la calidad del agua y el involucramiento comunitario son fundamentales para garantizar el éxito del sistema a lo largo del tiempo. Además, la colaboración entre entidades públicas y privadas será clave para asegurar que las plantas de tratamiento funcionen de manera óptima y sostenible.</v>
      </c>
    </row>
    <row r="29" spans="1:5" ht="93.75" customHeight="1" x14ac:dyDescent="0.2">
      <c r="A29" s="129" t="s">
        <v>724</v>
      </c>
      <c r="B29" s="125" t="str">
        <f>+PriorizacionProblema5[[#This Row],[Problemas]]</f>
        <v>Los servicios basicos en una pobalacion es fundamental, la falta de ello acarreo de enfermedades y es lo que esta padeciendo el 40% de la poblacion.</v>
      </c>
      <c r="C29" s="126" t="str">
        <f>+PriorizacionProblema5[[#This Row],[Valoración total (alta, media, baja) ]]</f>
        <v>ALTA</v>
      </c>
      <c r="D29" s="125" t="str">
        <f>+TablaPotencialidad[[#This Row],[Desafío de gestión]]</f>
        <v>Prestar servicios básicos de calidad que satisfagan la demanda existe en el cantón.</v>
      </c>
      <c r="E29" s="125" t="str">
        <f>+TablaPotencialidad[[#This Row],[Desafío largo plazo]]</f>
        <v>Un desafío crucial será garantizar que el sistema de alcantarillado no afecte negativamente los recursos naturales del sitio El Palto, como cuerpos de agua cercanos o áreas de valor ecológico. Los estudios deberán incluir una evaluación de impacto ambiental y proponer medidas de mitigación.</v>
      </c>
    </row>
    <row r="30" spans="1:5" ht="62.25" customHeight="1" x14ac:dyDescent="0.2">
      <c r="A30" s="129" t="s">
        <v>724</v>
      </c>
      <c r="B30" s="125" t="str">
        <f>+PriorizacionProblema5[[#This Row],[Problemas]]</f>
        <v>Los servicios basicos en una pobalacion es fundamental, la falta de ello acarreo de enfermedades y es lo que esta padeciendo el 40% de la poblacion.</v>
      </c>
      <c r="C30" s="126" t="str">
        <f>+PriorizacionProblema5[[#This Row],[Valoración total (alta, media, baja) ]]</f>
        <v>ALTA</v>
      </c>
      <c r="D30" s="125" t="str">
        <f>+TablaPotencialidad[[#This Row],[Desafío de gestión]]</f>
        <v>Prestar servicios básicos de calidad que satisfagan la demanda existe en el cantón.</v>
      </c>
      <c r="E30" s="125" t="str">
        <f>+TablaPotencialidad[[#This Row],[Desafío largo plazo]]</f>
        <v>La consultoría deberá abordar la realidad demográfica, topográfica y ambiental del sitio Bono. A largo plazo, será necesario asegurarse de que el diseño del sistema de alcantarillado sea adecuado para las condiciones del terreno y para la futura expansión de la ciudad.</v>
      </c>
    </row>
    <row r="31" spans="1:5" ht="82.5" customHeight="1" x14ac:dyDescent="0.2">
      <c r="A31" s="129" t="s">
        <v>724</v>
      </c>
      <c r="B31" s="125" t="str">
        <f>+PriorizacionProblema5[[#This Row],[Problemas]]</f>
        <v>Los servicios basicos en una pobalacion es fundamental, la falta de ello acarreo de enfermedades y es lo que esta padeciendo el 40% de la poblacion.</v>
      </c>
      <c r="C31" s="126" t="str">
        <f>+PriorizacionProblema5[[#This Row],[Valoración total (alta, media, baja) ]]</f>
        <v>ALTA</v>
      </c>
      <c r="D31" s="125" t="str">
        <f>+TablaPotencialidad[[#This Row],[Desafío de gestión]]</f>
        <v>Prestar servicios básicos de calidad que satisfagan la demanda existe en el cantón.</v>
      </c>
      <c r="E31" s="125" t="str">
        <f>+TablaPotencialidad[[#This Row],[Desafío largo plazo]]</f>
        <v>Un desafío técnico será coordinar el diseño de un sistema que contemple tanto el alcantarillado sanitario como el pluvial, garantizando que ambos funcionen eficientemente sin generar sobrecargas o problemas operacionales. La correcta separación y manejo de las aguas residuales y las aguas pluviales será esencial.</v>
      </c>
    </row>
    <row r="32" spans="1:5" ht="117" customHeight="1" x14ac:dyDescent="0.2">
      <c r="A32" s="129" t="s">
        <v>724</v>
      </c>
      <c r="B32" s="125" t="str">
        <f>+PriorizacionProblema5[[#This Row],[Problemas]]</f>
        <v>Escasa cultura tributaria de la población, para cumplir con el pago de obras realizadas o servicios que presta el municipio.</v>
      </c>
      <c r="C32" s="126" t="str">
        <f>+PriorizacionProblema5[[#This Row],[Valoración total (alta, media, baja) ]]</f>
        <v>ALTA</v>
      </c>
      <c r="D32" s="125" t="str">
        <f>+TablaPotencialidad[[#This Row],[Desafío de gestión]]</f>
        <v>Prestar servicios básicos de calidad que satisfagan la demanda existe en el cantón.</v>
      </c>
      <c r="E32" s="125" t="str">
        <f>+TablaPotencialidad[[#This Row],[Desafío largo plazo]]</f>
        <v>Un desafío clave es establecer un programa regular de inspección para identificar posibles problemas antes de que se conviertan en fallos graves. Esto incluye la inspección de tuberías, conexiones, estaciones de bombeo, plantas de tratamiento y otros componentes clave del sistema. Es más eficiente y menos costoso realizar mantenimiento preventivo en lugar de esperar a que ocurran fallos. Sin embargo, un desafío común es la falta de recursos o planificación que llevan a priorizar reparaciones urgentes sobre el mantenimiento regular.</v>
      </c>
    </row>
    <row r="33" spans="1:5" ht="75.75" customHeight="1" x14ac:dyDescent="0.2">
      <c r="A33" s="129" t="s">
        <v>724</v>
      </c>
      <c r="B33" s="125" t="str">
        <f>+PriorizacionProblema5[[#This Row],[Problemas]]</f>
        <v>un medio ambiente sano libre de contaminacion es lo que se requiere la comunidad y que se esta viendo avocado por la falta de recursos economicos.</v>
      </c>
      <c r="C33" s="126" t="str">
        <f>+PriorizacionProblema5[[#This Row],[Valoración total (alta, media, baja) ]]</f>
        <v>ALTA</v>
      </c>
      <c r="D33" s="125" t="str">
        <f>+TablaPotencialidad[[#This Row],[Desafío de gestión]]</f>
        <v>Prestar servicios básicos de calidad que satisfagan la demanda existe en el cantón.</v>
      </c>
      <c r="E33" s="125" t="str">
        <f>+TablaPotencialidad[[#This Row],[Desafío largo plazo]]</f>
        <v>Es necesario realizar una evaluación del impacto ambiental (EIA) para asegurarse de que el diseño del sistema de alcantarillado minimice los daños al medio ambiente local, especialmente a cuerpos de agua cercanos. Esto implica evaluar cómo las aguas residuales serán tratadas antes de su disposición final.</v>
      </c>
    </row>
    <row r="34" spans="1:5" ht="59.25" customHeight="1" x14ac:dyDescent="0.2">
      <c r="A34" s="129" t="s">
        <v>724</v>
      </c>
      <c r="B34" s="125" t="str">
        <f>+PriorizacionProblema5[[#This Row],[Problemas]]</f>
        <v>Mejorar el porcentaje de la cobertura de agua potable y tratamiento de las aguas residuales</v>
      </c>
      <c r="C34" s="126" t="str">
        <f>+PriorizacionProblema5[[#This Row],[Valoración total (alta, media, baja) ]]</f>
        <v>ALTA</v>
      </c>
      <c r="D34" s="125" t="str">
        <f>+TablaPotencialidad[[#This Row],[Desafío de gestión]]</f>
        <v>Prestar servicios básicos de calidad que satisfagan la demanda existe en el cantón.</v>
      </c>
      <c r="E34" s="125" t="str">
        <f>+TablaPotencialidad[[#This Row],[Desafío largo plazo]]</f>
        <v>Un desafío importante es asegurar que el sistema de alcantarillado ampliado reciba un mantenimiento regular para evitar fallas. Se debe desarrollar un plan de mantenimiento que incluya inspecciones periódicas, limpieza de tuberías y reparaciones necesarias.</v>
      </c>
    </row>
    <row r="35" spans="1:5" ht="121.5" customHeight="1" x14ac:dyDescent="0.2">
      <c r="A35" s="129" t="s">
        <v>724</v>
      </c>
      <c r="B35" s="125" t="str">
        <f>+PriorizacionProblema5[[#This Row],[Problemas]]</f>
        <v>Los servicios basicos en una pobalacion es fundamental, la falta de ello acarreo de enfermedades y es lo que esta padeciendo el 40% de la poblacion.</v>
      </c>
      <c r="C35" s="126" t="str">
        <f>+PriorizacionProblema5[[#This Row],[Valoración total (alta, media, baja) ]]</f>
        <v>ALTA</v>
      </c>
      <c r="D35" s="125" t="str">
        <f>+TablaPotencialidad[[#This Row],[Desafío de gestión]]</f>
        <v>Prestar servicios básicos de calidad que satisfagan la demanda existe en el cantón.</v>
      </c>
      <c r="E35" s="125" t="str">
        <f>+TablaPotencialidad[[#This Row],[Desafío largo plazo]]</f>
        <v>La actualización de los estudios del alcantarillado pluvial en la ciudad de Paccha es esencial para mitigar los problemas de inundaciones y mejorar la gestión de las aguas pluviales en la región. Los estudios deben tener en cuenta tanto las necesidades actuales como las proyecciones futuras de crecimiento urbano, adaptándose al cambio climático y cumpliendo con las normativas locales y nacionales. Además, se debe garantizar la sostenibilidad del sistema a largo plazo mediante un adecuado plan de mantenimiento y la participación activa de la comunidad en su uso y cuidado.</v>
      </c>
    </row>
    <row r="36" spans="1:5" ht="78.75" customHeight="1" x14ac:dyDescent="0.2">
      <c r="A36" s="129" t="s">
        <v>724</v>
      </c>
      <c r="B36" s="125" t="str">
        <f>+PriorizacionProblema5[[#This Row],[Problemas]]</f>
        <v>Mejorar el porcentaje de la cobertura de agua potable y tratamiento de las aguas residuales</v>
      </c>
      <c r="C36" s="126" t="str">
        <f>+PriorizacionProblema5[[#This Row],[Valoración total (alta, media, baja) ]]</f>
        <v>ALTA</v>
      </c>
      <c r="D36" s="125" t="str">
        <f>+TablaPotencialidad[[#This Row],[Desafío de gestión]]</f>
        <v>Prestar servicios básicos de calidad que satisfagan la demanda existe en el cantón.</v>
      </c>
      <c r="E36" s="125" t="str">
        <f>+TablaPotencialidad[[#This Row],[Desafío largo plazo]]</f>
        <v>asegurar la disponibilidad de fondos suficientes para la planificación, ejecución y mantenimiento del sistema ampliado. Esto puede requerir la búsqueda de financiamiento a nivel local, provincial o nacional, además de explorar posibles alianzas con instituciones internacionales que apoyen proyectos de saneamiento.</v>
      </c>
    </row>
    <row r="37" spans="1:5" ht="75" customHeight="1" x14ac:dyDescent="0.2">
      <c r="A37" s="129" t="s">
        <v>724</v>
      </c>
      <c r="B37" s="125" t="str">
        <f>+PriorizacionProblema5[[#This Row],[Problemas]]</f>
        <v>Escasa cultura tributaria de la población, para cumplir con el pago de obras realizadas o servicios que presta el municipio.</v>
      </c>
      <c r="C37" s="126" t="str">
        <f>+PriorizacionProblema5[[#This Row],[Valoración total (alta, media, baja) ]]</f>
        <v>ALTA</v>
      </c>
      <c r="D37" s="125" t="str">
        <f>+TablaPotencialidad[[#This Row],[Desafío de gestión]]</f>
        <v>Prestar servicios básicos de calidad que satisfagan la demanda existe en el cantón.</v>
      </c>
      <c r="E37" s="125" t="str">
        <f>+TablaPotencialidad[[#This Row],[Desafío largo plazo]]</f>
        <v>Es esencial desarrollar un plan de mantenimiento integral que garantice el buen funcionamiento de la planta a lo largo del tiempo. Este plan debe incluir la revisión y limpieza periódica de los sistemas de tratamiento, así como la capacitación continua del personal encargado.</v>
      </c>
    </row>
    <row r="38" spans="1:5" ht="132" customHeight="1" x14ac:dyDescent="0.2">
      <c r="A38" s="129" t="s">
        <v>724</v>
      </c>
      <c r="B38" s="125" t="str">
        <f>+PriorizacionProblema5[[#This Row],[Problemas]]</f>
        <v>cumplimiento de las normas vigentes para el mejoramiende un medio ambiente sano</v>
      </c>
      <c r="C38" s="126" t="str">
        <f>+PriorizacionProblema5[[#This Row],[Valoración total (alta, media, baja) ]]</f>
        <v>MEDIA</v>
      </c>
      <c r="D38" s="125" t="str">
        <f>+TablaPotencialidad[[#This Row],[Desafío de gestión]]</f>
        <v>Prestar servicios básicos de calidad que satisfagan la demanda existe en el cantón.</v>
      </c>
      <c r="E38" s="125" t="str">
        <f>+TablaPotencialidad[[#This Row],[Desafío largo plazo]]</f>
        <v>Implica desafíos técnicos, financieros y operativos que requieren una gestión estratégica, apoyada por una sólida infraestructura y personal capacitado. Al asegurar un monitoreo constante y cumplir con las normativas vigentes, se logrará que el tratamiento de aguas residuales y la gestión de lixiviados sean eficientes y sostenibles a largo plazo.;siendo esencial realizar análisis periódicos del agua residual tratada para asegurar que cumple con los estándares ambientales. Esto incluye medir parámetros como DBO (Demanda Bioquímica de Oxígeno), DQO (Demanda Química de Oxígeno), pH, sólidos suspendidos, nitrógeno y fósforo, entre otros.</v>
      </c>
    </row>
    <row r="39" spans="1:5" ht="90" customHeight="1" x14ac:dyDescent="0.2">
      <c r="A39" s="130" t="s">
        <v>725</v>
      </c>
      <c r="B39" s="125" t="str">
        <f>+PriorizacionProblema5[[#This Row],[Problemas]]</f>
        <v>la falta de personal que monitoree el uso del suelo del canton para su cumplimiento se torna un problema al momento de ejhcutar las acciones correspondientes.</v>
      </c>
      <c r="C39" s="126" t="str">
        <f>+PriorizacionProblema5[[#This Row],[Valoración total (alta, media, baja) ]]</f>
        <v>MEDIA</v>
      </c>
      <c r="D39" s="125" t="str">
        <f>+TablaPotencialidad[[#This Row],[Desafío de gestión]]</f>
        <v>Actualizar las ordenanzas del Gobierno Autónomo Descentralizado del Cantón para alinearlas con los nuevos lineamientos y políticas establecidas por el Gobierno Central, garantizando así que la normativa local responda a las necesidades actuales de la comunidad y cumpla con los requisitos legales y técnicos vigentes.</v>
      </c>
      <c r="E39" s="125" t="str">
        <f>+TablaPotencialidad[[#This Row],[Desafío largo plazo]]</f>
        <v>Adaptación a los Nuevos Lineamientos del Gobierno, siendo fundamental que las ordenanzas locales estén en sintonía con las políticas públicas impulsadas por el gobierno central. Esto puede incluir áreas como el uso del suelo, el manejo de recursos naturales, el control ambiental, los servicios públicos y la planificación urbana.</v>
      </c>
    </row>
    <row r="40" spans="1:5" ht="107.25" customHeight="1" x14ac:dyDescent="0.2">
      <c r="A40" s="130" t="s">
        <v>725</v>
      </c>
      <c r="B40" s="125" t="str">
        <f>+PriorizacionProblema5[[#This Row],[Problemas]]</f>
        <v>la falta de personal que monitoree el uso del suelo del canton para su cumplimiento se torna un problema al momento de ejhcutar las acciones correspondientes.</v>
      </c>
      <c r="C40" s="126" t="str">
        <f>+PriorizacionProblema5[[#This Row],[Valoración total (alta, media, baja) ]]</f>
        <v>MEDIA</v>
      </c>
      <c r="D40" s="125" t="str">
        <f>+TablaPotencialidad[[#This Row],[Desafío de gestión]]</f>
        <v>elaborar y aprobar una ordenanza que regule el uso del sector del relleno sanitario antiguo como escombrera, asegurando su manejo adecuado y sostenible, de acuerdo con las normativas ambientales y de salud pública vigentes.</v>
      </c>
      <c r="E40" s="125" t="str">
        <f>+TablaPotencialidad[[#This Row],[Desafío largo plazo]]</f>
        <v>La creación de una ordenanza para habilitar el sector del relleno sanitario antiguo como escombrera es una medida que puede contribuir a la gestión eficiente de residuos, siempre y cuando se haga de manera responsable y con un enfoque en la sostenibilidad ambiental. La ordenanza debe ser clara, accesible y respaldada por un plan de monitoreo y control, garantizando que el uso del espacio se realice de manera segura y cumpliendo con los estándares establecidos. y dando cumplimiento a la misma.</v>
      </c>
    </row>
    <row r="41" spans="1:5" ht="69.75" customHeight="1" x14ac:dyDescent="0.2">
      <c r="A41" s="129" t="s">
        <v>724</v>
      </c>
      <c r="B41" s="125" t="str">
        <f>+PriorizacionProblema[[#This Row],[Potencialidades / Problemas]]</f>
        <v>El cantón tiene una ubicación estratégica su conexión vial a nivel nacional es inmediata.</v>
      </c>
      <c r="C41" s="126" t="str">
        <f>+PriorizacionProblema[[#This Row],[Valoración total (alta, media, baja) ]]</f>
        <v>ALTA</v>
      </c>
      <c r="D41" s="125" t="str">
        <f>+TablaPotencialidad4[[#This Row],[Desafío de gestión]]</f>
        <v>implementar un plan integral de señalización vial en todo el cantón Atahualpa, garantizando la seguridad y la fluidez del tránsito, así como la correcta orientación de los usuarios de las vías públicas.</v>
      </c>
      <c r="E41" s="125" t="str">
        <f>+TablaPotencialidad4[[#This Row],[Desafío largo plazo]]</f>
        <v>mejorar la seguridad y la movilidad en la región. A través de un enfoque integral que incluya diagnóstico, planificación, participación comunitaria, educación y mantenimiento, se puede lograr una señalización efectiva que contribuya a un entorno vial más seguro y ordenado para todos los usuarios de la vía.</v>
      </c>
    </row>
    <row r="42" spans="1:5" ht="66.75" customHeight="1" x14ac:dyDescent="0.2">
      <c r="A42" s="129" t="s">
        <v>724</v>
      </c>
      <c r="B42" s="125" t="str">
        <f>+PriorizacionProblema[[#This Row],[Potencialidades / Problemas]]</f>
        <v>el potencial turistico y y el sector territorial donde se encuentra ubicado nuestro canton permite una mayor circulacion por ende se requiere de estructuras que permitan viabilizar y fomentar el empleo en nuestro canton</v>
      </c>
      <c r="C42" s="126" t="str">
        <f>+PriorizacionProblema[[#This Row],[Valoración total (alta, media, baja) ]]</f>
        <v>ALTA</v>
      </c>
      <c r="D42" s="125" t="str">
        <f>+TablaPotencialidad4[[#This Row],[Desafío de gestión]]</f>
        <v>llevar a cabo la construcción de una Unidad de Tránsito Vehicular en la ciudad de Paccha, que sirva como un centro integral para la regulación, control y gestión del tránsito, contribuyendo a la seguridad vial y a la movilidad sostenible de la población.</v>
      </c>
      <c r="E42" s="125" t="str">
        <f>+TablaPotencialidad4[[#This Row],[Desafío largo plazo]]</f>
        <v>Garantizar que la obra cumpla con los estándares de calidad es vital. Esto implica supervisar de cerca a los contratistas y asegurarse de que utilicen materiales adecuados y sigan los planes de construcción.</v>
      </c>
    </row>
    <row r="43" spans="1:5" ht="69.75" customHeight="1" x14ac:dyDescent="0.2">
      <c r="A43" s="129" t="s">
        <v>724</v>
      </c>
      <c r="B43" s="125" t="str">
        <f>+PriorizacionProblema5[[#This Row],[Problemas]]</f>
        <v>al no contar con estudios, ahonda mas el problema de buscar fianciamiento para la construccion de la unidad de Transito vehicula</v>
      </c>
      <c r="C43" s="126" t="str">
        <f>+PriorizacionProblema5[[#This Row],[Valoración total (alta, media, baja) ]]</f>
        <v>ALTA</v>
      </c>
      <c r="D43" s="125" t="str">
        <f>+TablaPotencialidad[[#This Row],[Desafío de gestión]]</f>
        <v>llevar a cabo la consultoria de una Unidad de Tránsito Vehicular en la ciudad de Paccha, que sirva como un centro integral para la regulación, control y gestión del tránsito, contribuyendo a la seguridad vial y a la movilidad sostenible de la población.</v>
      </c>
      <c r="E43" s="125" t="str">
        <f>+TablaPotencialidad[[#This Row],[Desafío largo plazo]]</f>
        <v>que los estudios se realicen con las normas y especificaciones vigente, sin restriccion de recursos economicos.</v>
      </c>
    </row>
    <row r="44" spans="1:5" ht="50.1" customHeight="1" x14ac:dyDescent="0.2">
      <c r="A44" s="129" t="s">
        <v>724</v>
      </c>
      <c r="B44" s="125" t="str">
        <f>+PriorizacionProblema5[[#This Row],[Problemas]]</f>
        <v xml:space="preserve">El desordenado control de los ciudadanos con la poblacion animal perjudica enormemente el cuidado y proteccion de los animales </v>
      </c>
      <c r="C44" s="126" t="str">
        <f>+PriorizacionProblema5[[#This Row],[Valoración total (alta, media, baja) ]]</f>
        <v>ALTA</v>
      </c>
      <c r="D44" s="125" t="str">
        <f>+TablaPotencialidad[[#This Row],[Desafío de gestión]]</f>
        <v>Manejar y controlar la fauna urbana para evitar propagación de enfermedades y mejorar el paisaje urbanístico.</v>
      </c>
      <c r="E44" s="125" t="str">
        <f>+TablaPotencialidad[[#This Row],[Desafío largo plazo]]</f>
        <v>Las áreas rurales o de difícil acceso pueden quedar fuera de las campañas, limitando la cobertura. La planificación de rutas estratégicas para clínicas móviles puede ayudar a alcanzar estas zonas.</v>
      </c>
    </row>
    <row r="45" spans="1:5" ht="90" customHeight="1" x14ac:dyDescent="0.2">
      <c r="A45" s="132" t="s">
        <v>727</v>
      </c>
      <c r="B45" s="125" t="str">
        <f>+PriorizacionProblema[[#This Row],[Potencialidades / Problemas]]</f>
        <v xml:space="preserve">existe en la comunidad potencial deportivo que requiere de estructuras </v>
      </c>
      <c r="C45" s="126" t="str">
        <f>+PriorizacionProblema[[#This Row],[Valoración total (alta, media, baja) ]]</f>
        <v>ALTA</v>
      </c>
      <c r="D45" s="125" t="str">
        <f>+TablaPotencialidad4[[#This Row],[Desafío de gestión]]</f>
        <v>Manejar y controlar la fauna urbana para evitar propagación de enfermedades y mejorar el paisaje urbanístico.</v>
      </c>
      <c r="E45" s="125" t="str">
        <f>+TablaPotencialidad4[[#This Row],[Desafío largo plazo]]</f>
        <v>El éxito a largo plazo de la cubierta de canchas en El Cristal depende de una planificación integral que considere tanto el mantenimiento continuo como el compromiso comunitario. Superar estos desafíos mediante la colaboración, la asignación de recursos y la flexibilidad garantizará que el espacio siga siendo un recurso valioso y funcional para la comunidad durante muchos años.</v>
      </c>
    </row>
    <row r="46" spans="1:5" ht="75.75" customHeight="1" x14ac:dyDescent="0.2">
      <c r="A46" s="132" t="s">
        <v>727</v>
      </c>
      <c r="B46" s="125" t="str">
        <f>+PriorizacionProblema[[#This Row],[Potencialidades / Problemas]]</f>
        <v>participacion activa de la comunidad para el cuidado de las obras publicas</v>
      </c>
      <c r="C46" s="126" t="str">
        <f>+PriorizacionProblema[[#This Row],[Valoración total (alta, media, baja) ]]</f>
        <v>ALTA</v>
      </c>
      <c r="D46" s="125" t="str">
        <f>+TablaPotencialidad4[[#This Row],[Desafío de gestión]]</f>
        <v>desarrollar y mantener una infraestructura adecuada que promueva la recreación, el deporte y el bienestar comunitario, asegurando un entorno saludable y accesible para todos los ciudadanos.</v>
      </c>
      <c r="E46" s="125" t="str">
        <f>+TablaPotencialidad4[[#This Row],[Desafío largo plazo]]</f>
        <v>Implementación de un Plan de Mantenimiento Preventivo que permita Desarrollar un cronograma de mantenimiento preventivo ayudará a mitigar problemas antes de que ocurran. Esto incluye la limpieza regular, la revisión de tornillos y soldaduras, y la aplicación de productos protectores.</v>
      </c>
    </row>
    <row r="47" spans="1:5" ht="78.75" customHeight="1" x14ac:dyDescent="0.2">
      <c r="A47" s="132" t="s">
        <v>727</v>
      </c>
      <c r="B47" s="125" t="str">
        <f>+PriorizacionProblema[[#This Row],[Potencialidades / Problemas]]</f>
        <v xml:space="preserve">existe en la comunidad potencial deportivo que requiere de estructuras </v>
      </c>
      <c r="C47" s="126" t="str">
        <f>+PriorizacionProblema[[#This Row],[Valoración total (alta, media, baja) ]]</f>
        <v>ALTA</v>
      </c>
      <c r="D47" s="125" t="str">
        <f>+TablaPotencialidad4[[#This Row],[Desafío de gestión]]</f>
        <v>desarrollar y mantener una infraestructura adecuada que promueva la recreación, el deporte y el bienestar comunitario, asegurando un entorno saludable y accesible para todos los ciudadanos.</v>
      </c>
      <c r="E47" s="125" t="str">
        <f>+TablaPotencialidad4[[#This Row],[Desafío largo plazo]]</f>
        <v>reside en equilibrar la inversión inicial con el mantenimiento continuo, garantizar la accesibilidad y fomentar la participación comunitaria en su cuidado. Al enfrentar estos desafíos de manera estratégica y colaborativa, se puede asegurar que el proyecto brinde beneficios duraderos a la comunidad y mantenga su funcionalidad a largo plazo.</v>
      </c>
    </row>
    <row r="48" spans="1:5" ht="51.75" customHeight="1" x14ac:dyDescent="0.2">
      <c r="A48" s="132" t="s">
        <v>727</v>
      </c>
      <c r="B48" s="125" t="str">
        <f>+PriorizacionProblema5[[#This Row],[Problemas]]</f>
        <v>aplicación del 10% del presupuesto participativo en los diferentes sectores mas vulnerables es lo escencial  y permitido</v>
      </c>
      <c r="C48" s="126" t="str">
        <f>+PriorizacionProblema5[[#This Row],[Valoración total (alta, media, baja) ]]</f>
        <v>ALTA</v>
      </c>
      <c r="D48" s="125" t="str">
        <f>+TablaPotencialidad[[#This Row],[Desafío de gestión]]</f>
        <v>desarrollar y mantener una infraestructura adecuada que promueva la recreación, el deporte y el bienestar comunitario, asegurando un entorno saludable y accesible para todos los ciudadanos.</v>
      </c>
      <c r="E48" s="125" t="str">
        <f>+TablaPotencialidad[[#This Row],[Desafío largo plazo]]</f>
        <v>Sostenibilidad Financiera para el Mantenimiento, para el costo del mantenimiento Aunque más duradero que el césped natural, el césped sintético también requiere limpieza y recarga de arena o caucho, lo que implica un gasto continuo. Para ello se sugiere Implementar tarifas razonables para eventos organizados o partidos privados puede ayudar a generar ingresos para cubrir los costos de mantenimiento.</v>
      </c>
    </row>
    <row r="49" spans="1:5" ht="103.5" customHeight="1" x14ac:dyDescent="0.2">
      <c r="A49" s="132" t="s">
        <v>727</v>
      </c>
      <c r="B49" s="125" t="str">
        <f>+PriorizacionProblema[[#This Row],[Potencialidades / Problemas]]</f>
        <v>la poblacion de Paccha gusta mucho del deporte, por ello se hacen frecuentemente torneos doportivosen diferentes areas.</v>
      </c>
      <c r="C49" s="126" t="str">
        <f>+PriorizacionProblema[[#This Row],[Valoración total (alta, media, baja) ]]</f>
        <v>ALTA</v>
      </c>
      <c r="D49" s="125" t="str">
        <f>+TablaPotencialidad4[[#This Row],[Desafío de gestión]]</f>
        <v>desarrollar y mantener una infraestructura adecuada que promueva la recreación, el deporte y el bienestar comunitario, asegurando un entorno saludable y accesible para todos los ciudadanos.</v>
      </c>
      <c r="E49" s="125" t="str">
        <f>+TablaPotencialidad4[[#This Row],[Desafío largo plazo]]</f>
        <v>es fundamental implementar una estrategia integral que contemple no solo la ejecución de las mejoras, sino también el financiamiento, mantenimiento y gestión de uso a largo plazo. Estos esfuerzos, combinados con un enfoque participativo que involucre a la comunidad, garantizarán que el estadio siga siendo un espacio seguro, funcional y bien mantenido para los eventos deportivos y sociales del cantón.</v>
      </c>
    </row>
    <row r="50" spans="1:5" ht="79.5" customHeight="1" x14ac:dyDescent="0.2">
      <c r="A50" s="132" t="s">
        <v>727</v>
      </c>
      <c r="B50" s="125" t="str">
        <f>+PriorizacionProblema5[[#This Row],[Problemas]]</f>
        <v>aplicación del 10% del presupuesto participativo en los diferentes sectores mas vulnerables</v>
      </c>
      <c r="C50" s="126" t="str">
        <f>+PriorizacionProblema5[[#This Row],[Valoración total (alta, media, baja) ]]</f>
        <v>ALTA</v>
      </c>
      <c r="D50" s="125" t="str">
        <f>+TablaPotencialidad[[#This Row],[Desafío de gestión]]</f>
        <v>desarrollar y mantener una infraestructura adecuada que promueva la recreación, el deporte y el bienestar comunitario, asegurando un entorno saludable y accesible para todos los ciudadanos.</v>
      </c>
      <c r="E50" s="125" t="str">
        <f>+TablaPotencialidad[[#This Row],[Desafío largo plazo]]</f>
        <v>Asegurar que los diseños y elementos culturales cañarís utilizados en la puerta de entrada y en el monumento a Atahualpa respeten la autenticidad cultural es esencial para representar fielmente el patrimonio de la región. Esto implica investigar, colaborar con especialistas en cultura local y posiblemente trabajar con artesanos locales.</v>
      </c>
    </row>
    <row r="51" spans="1:5" ht="63.75" customHeight="1" x14ac:dyDescent="0.2">
      <c r="A51" s="132" t="s">
        <v>727</v>
      </c>
      <c r="B51" s="125" t="str">
        <f>+PriorizacionProblema[[#This Row],[Potencialidades / Problemas]]</f>
        <v>se cuenta con el lugar idoneo para actulizar el uso del suelo para esa zona</v>
      </c>
      <c r="C51" s="126" t="str">
        <f>+PriorizacionProblema[[#This Row],[Valoración total (alta, media, baja) ]]</f>
        <v>ALTA</v>
      </c>
      <c r="D51" s="125" t="str">
        <f>+TablaPotencialidad4[[#This Row],[Desafío de gestión]]</f>
        <v>desarrollar y mantener una infraestructura adecuada que promueva la recreación, el deporte y el bienestar comunitario, asegurando un entorno saludable y accesible para todos los ciudadanos.</v>
      </c>
      <c r="E51" s="125" t="str">
        <f>+TablaPotencialidad4[[#This Row],[Desafío largo plazo]]</f>
        <v>La habilitación del espacio como escombrera requerirá una inversión inicial significativa en infraestructura, señalización y control de accesos. Además, será necesario contar con un presupuesto continuo para el mantenimiento y la limpieza del sitio.</v>
      </c>
    </row>
    <row r="52" spans="1:5" ht="125.25" customHeight="1" x14ac:dyDescent="0.2">
      <c r="A52" s="132" t="s">
        <v>727</v>
      </c>
      <c r="B52" s="125" t="str">
        <f>+PriorizacionProblema[[#This Row],[Potencialidades / Problemas]]</f>
        <v>aplicación del 10% del presupuesto participativo en los diferentes sectores mas vulnerables</v>
      </c>
      <c r="C52" s="126" t="str">
        <f>+PriorizacionProblema[[#This Row],[Valoración total (alta, media, baja) ]]</f>
        <v>ALTA</v>
      </c>
      <c r="D52" s="125" t="str">
        <f>+TablaPotencialidad4[[#This Row],[Desafío de gestión]]</f>
        <v>desarrollar y mantener una infraestructura adecuada que promueva la recreación, el deporte y el bienestar comunitario, asegurando un entorno saludable y accesible para todos los ciudadanos.</v>
      </c>
      <c r="E52" s="125" t="str">
        <f>+TablaPotencialidad4[[#This Row],[Desafío largo plazo]]</f>
        <v>La construcción de la segunda etapa del coliseo de deportes en el sitio Apartadero es una oportunidad para impulsar el deporte y fortalecer la cohesión social en la parroquia Ayapamba. Para lograr la sostenibilidad y el impacto positivo del proyecto a largo plazo, será clave implementar una gestión eficiente que asegure la durabilidad de la infraestructura, el compromiso de la comunidad y la capacidad de adaptación del espacio a nuevas demandas. Con una planificación adecuada, el coliseo se convertirá en un espacio esencial para el desarrollo deportivo y cultural del cantón Atahualpa.</v>
      </c>
    </row>
    <row r="53" spans="1:5" ht="59.25" customHeight="1" x14ac:dyDescent="0.2">
      <c r="A53" s="132" t="s">
        <v>727</v>
      </c>
      <c r="B53" s="125" t="str">
        <f>+PriorizacionProblema[[#This Row],[Potencialidades / Problemas]]</f>
        <v>Mejora en la Movilidad y Seguridad</v>
      </c>
      <c r="C53" s="126" t="str">
        <f>+PriorizacionProblema[[#This Row],[Valoración total (alta, media, baja) ]]</f>
        <v>ALTA</v>
      </c>
      <c r="D53" s="125" t="str">
        <f>+TablaPotencialidad4[[#This Row],[Desafío de gestión]]</f>
        <v>Recuperar el espacio público y generar espacios multifuncionales y sostenibles que se adapten al entorno.</v>
      </c>
      <c r="E53" s="125" t="str">
        <f>+TablaPotencialidad4[[#This Row],[Desafío largo plazo]]</f>
        <v>contar con los suficientes fondos para la termiacion</v>
      </c>
    </row>
    <row r="54" spans="1:5" ht="51.75" customHeight="1" x14ac:dyDescent="0.2">
      <c r="A54" s="128" t="s">
        <v>50</v>
      </c>
      <c r="B54" s="125" t="str">
        <f>+PriorizacionProblema[[#This Row],[Potencialidades / Problemas]]</f>
        <v>Innumerables atractivos turísticos naturales e infraestructura privada.</v>
      </c>
      <c r="C54" s="126" t="str">
        <f>+PriorizacionProblema[[#This Row],[Valoración total (alta, media, baja) ]]</f>
        <v>ALTA</v>
      </c>
      <c r="D54" s="125" t="str">
        <f>+TablaPotencialidad4[[#This Row],[Desafío de gestión]]</f>
        <v>Recuperar el espacio público y generar espacios multifuncionales y sostenibles que se adapten al entorno.</v>
      </c>
      <c r="E54" s="125" t="str">
        <f>+TablaPotencialidad4[[#This Row],[Desafío largo plazo]]</f>
        <v>Asegurar fondos suficientes y sostenibles para construcción y mantenimiento.</v>
      </c>
    </row>
    <row r="55" spans="1:5" ht="89.25" customHeight="1" x14ac:dyDescent="0.2">
      <c r="A55" s="132" t="s">
        <v>727</v>
      </c>
      <c r="B55" s="125" t="str">
        <f>+PriorizacionProblema5[[#This Row],[Problemas]]</f>
        <v>Escasa cultura tributaria de la población, para cumplir con el pago de obras realizadas o servicios que presta el municipio.</v>
      </c>
      <c r="C55" s="126" t="str">
        <f>+PriorizacionProblema5[[#This Row],[Valoración total (alta, media, baja) ]]</f>
        <v>ALTA</v>
      </c>
      <c r="D55" s="125" t="str">
        <f>+TablaPotencialidad[[#This Row],[Desafío de gestión]]</f>
        <v>Recuperar el espacio público y generar espacios multifuncionales y sostenibles que se adapten al entorno.</v>
      </c>
      <c r="E55" s="125" t="str">
        <f>+TablaPotencialidad[[#This Row],[Desafío largo plazo]]</f>
        <v>Asegurar una planificación detallada y una coordinación efectiva entre los diferentes actores involucrados (gobierno local, arquitectos, ingenieros, comunidad), para mantener un control riguroso del presupuesto para evitar sobrecostos y garantizar la viabilidad financiera del proyecto.</v>
      </c>
    </row>
    <row r="56" spans="1:5" ht="77.25" customHeight="1" x14ac:dyDescent="0.2">
      <c r="A56" s="128" t="s">
        <v>50</v>
      </c>
      <c r="B56" s="125" t="str">
        <f>+PriorizacionProblema[[#This Row],[Potencialidades / Problemas]]</f>
        <v>Innumerables atractivos turísticos naturales e infraestructura privada.</v>
      </c>
      <c r="C56" s="126" t="str">
        <f>+PriorizacionProblema[[#This Row],[Valoración total (alta, media, baja) ]]</f>
        <v>ALTA</v>
      </c>
      <c r="D56" s="125" t="str">
        <f>+TablaPotencialidad4[[#This Row],[Desafío de gestión]]</f>
        <v>Recuperar el espacio público y generar espacios multifuncionales y sostenibles que se adapten al entorno.</v>
      </c>
      <c r="E56" s="125" t="str">
        <f>+TablaPotencialidad4[[#This Row],[Desafío largo plazo]]</f>
        <v>plan de mantenimiento y promoción que garantice la sostenibilidad del mirador como un atractivo turístico. Un enfoque integral y colaborativo permitirá que el mirador no solo sea un punto de interés turístico, sino también un recurso valioso que beneficie a la comunidad local y resalte la belleza natural de la región.</v>
      </c>
    </row>
    <row r="57" spans="1:5" ht="51" customHeight="1" x14ac:dyDescent="0.2">
      <c r="A57" s="128" t="s">
        <v>50</v>
      </c>
      <c r="B57" s="125" t="str">
        <f>+PriorizacionProblema[[#This Row],[Potencialidades / Problemas]]</f>
        <v>Innumerables atractivos turísticos naturales e infraestructura privada.</v>
      </c>
      <c r="C57" s="126" t="str">
        <f>+PriorizacionProblema[[#This Row],[Valoración total (alta, media, baja) ]]</f>
        <v>ALTA</v>
      </c>
      <c r="D57" s="125" t="str">
        <f>+TablaPotencialidad4[[#This Row],[Desafío de gestión]]</f>
        <v>Recuperar el espacio público y generar espacios multifuncionales y sostenibles que se adapten al entorno.</v>
      </c>
      <c r="E57" s="125" t="str">
        <f>+TablaPotencialidad4[[#This Row],[Desafío largo plazo]]</f>
        <v>Asegurar que la construcción se realice de manera eficiente, minimizando interrupciones en el tráfico y en la vida diaria de los residentes.</v>
      </c>
    </row>
    <row r="58" spans="1:5" ht="70.5" customHeight="1" x14ac:dyDescent="0.2">
      <c r="A58" s="128" t="s">
        <v>50</v>
      </c>
      <c r="B58" s="125" t="str">
        <f>+PriorizacionProblema[[#This Row],[Potencialidades / Problemas]]</f>
        <v>Innumerables atractivos turísticos naturales e infraestructura privada.</v>
      </c>
      <c r="C58" s="126" t="str">
        <f>+PriorizacionProblema[[#This Row],[Valoración total (alta, media, baja) ]]</f>
        <v>ALTA</v>
      </c>
      <c r="D58" s="125" t="str">
        <f>+TablaPotencialidad4[[#This Row],[Desafío de gestión]]</f>
        <v>Recuperar el espacio público y generar espacios multifuncionales y sostenibles que se adapten al entorno.</v>
      </c>
      <c r="E58" s="125" t="str">
        <f>+TablaPotencialidad4[[#This Row],[Desafío largo plazo]]</f>
        <v>Realizar un estudio que evalúe la viabilidad del proyecto, considerando factores como el acceso, el impacto ambiental y el interés turístico, creando un diseño que se integre armoniosamente con el entorno natural y cultural del Cerro Pan de Azúcar, destacando la belleza del paisaje.</v>
      </c>
    </row>
    <row r="59" spans="1:5" ht="60" customHeight="1" x14ac:dyDescent="0.2">
      <c r="A59" s="128" t="s">
        <v>50</v>
      </c>
      <c r="B59" s="125" t="str">
        <f>+PriorizacionProblema5[[#This Row],[Problemas]]</f>
        <v>Innumerables atractivos turísticos naturales e infraestructura privada.</v>
      </c>
      <c r="C59" s="126" t="str">
        <f>+PriorizacionProblema5[[#This Row],[Valoración total (alta, media, baja) ]]</f>
        <v>ALTA</v>
      </c>
      <c r="D59" s="125" t="str">
        <f>+TablaPotencialidad[[#This Row],[Desafío de gestión]]</f>
        <v>Recuperar el espacio público y generar espacios multifuncionales y sostenibles que se adapten al entorno.</v>
      </c>
      <c r="E59" s="125" t="str">
        <f>+TablaPotencialidad[[#This Row],[Desafío largo plazo]]</f>
        <v>Asegurar la obtención de todos los permisos necesarios y que el proyecto cumpla con las normativas locales y de seguridad.</v>
      </c>
    </row>
    <row r="60" spans="1:5" ht="66.75" customHeight="1" x14ac:dyDescent="0.2">
      <c r="A60" s="130" t="s">
        <v>725</v>
      </c>
      <c r="B60" s="125" t="str">
        <f>+PriorizacionProblema[[#This Row],[Potencialidades / Problemas]]</f>
        <v>Su cabecera cantonal cuenta con estructuras que brindan servicio al publico</v>
      </c>
      <c r="C60" s="126" t="str">
        <f>+PriorizacionProblema[[#This Row],[Valoración total (alta, media, baja) ]]</f>
        <v>ALTA</v>
      </c>
      <c r="D60" s="125" t="str">
        <f>+TablaPotencialidad4[[#This Row],[Desafío de gestión]]</f>
        <v>Recuperar el espacio público y generar espacios multifuncionales y sostenibles que se adapten al entorno.</v>
      </c>
      <c r="E60" s="125" t="str">
        <f>+TablaPotencialidad4[[#This Row],[Desafío largo plazo]]</f>
        <v>Necesidad de realizar adecuaciones significativas en las instalaciones existentes para cumplir con los estándares de higiene, seguridad y eficiencia operativa.</v>
      </c>
    </row>
    <row r="61" spans="1:5" ht="101.25" customHeight="1" x14ac:dyDescent="0.2">
      <c r="A61" s="132" t="s">
        <v>727</v>
      </c>
      <c r="B61" s="125" t="str">
        <f>+PriorizacionProblema[[#This Row],[Potencialidades / Problemas]]</f>
        <v>aplicación del 10% del presupuesto participativo en los diferentes sectores mas vulnerables han facilitado la vida de muchas personas con discapacidades y enfermedades musculoesquelitcas</v>
      </c>
      <c r="C61" s="126" t="str">
        <f>+PriorizacionProblema[[#This Row],[Valoración total (alta, media, baja) ]]</f>
        <v>ALTA</v>
      </c>
      <c r="D61" s="125" t="str">
        <f>+TablaPotencialidad4[[#This Row],[Desafío de gestión]]</f>
        <v xml:space="preserve">Mejorar la calidad de vida de las personas en un contexto de equidad, cohesión e inclusión social. </v>
      </c>
      <c r="E61" s="125" t="str">
        <f>+TablaPotencialidad4[[#This Row],[Desafío largo plazo]]</f>
        <v>La identificación de necesidades, el financiamiento adecuado, la capacitación del personal, la accesibilidad y la promoción de la inclusión son elementos clave para el éxito de estos proyectos. La evaluación continua y la retroalimentación de los beneficiarios ayudarán a ajustar y mejorar los servicios, asegurando que se satisfagan las necesidades de estas poblaciones vulnerables y se promueva su bienestar y participación activa en la comunidad.</v>
      </c>
    </row>
    <row r="62" spans="1:5" ht="135.75" customHeight="1" x14ac:dyDescent="0.2">
      <c r="A62" s="132" t="s">
        <v>727</v>
      </c>
      <c r="B62" s="125" t="str">
        <f>+PriorizacionProblema[[#This Row],[Potencialidades / Problemas]]</f>
        <v>aplicación del 10% del presupuesto participativo en los diferentes sectores mas vulnerables, logran aumentar el auto estima de este sector</v>
      </c>
      <c r="C62" s="126" t="str">
        <f>+PriorizacionProblema[[#This Row],[Valoración total (alta, media, baja) ]]</f>
        <v>ALTA</v>
      </c>
      <c r="D62" s="125" t="str">
        <f>+TablaPotencialidad4[[#This Row],[Desafío de gestión]]</f>
        <v xml:space="preserve">Mejorar la calidad de vida de las personas en un contexto de equidad, cohesión e inclusión social. </v>
      </c>
      <c r="E62" s="125" t="str">
        <f>+TablaPotencialidad4[[#This Row],[Desafío largo plazo]]</f>
        <v>Los programas de actividades físicas e intelectuales para la niñez, adolescencia y juventud enfrentan múltiples desafíos de gestión a largo plazo que requieren un enfoque integral y colaborativo. La identificación de necesidades, la capacitación del personal, la promoción de la salud, y el fomento de la participación comunitaria son esenciales para el éxito de estos programas. Un sistema de evaluación continua y la adaptación de las actividades a las realidades de los participantes asegurarán que estos programas contribuyan de manera efectiva al desarrollo integral de los jóvenes, promoviendo estilos de vida saludables y fomentando su bienestar emocional y social.</v>
      </c>
    </row>
    <row r="63" spans="1:5" ht="42" customHeight="1" x14ac:dyDescent="0.2">
      <c r="A63" s="132" t="s">
        <v>727</v>
      </c>
      <c r="B63" s="125" t="str">
        <f>+PriorizacionProblema[[#This Row],[Potencialidades / Problemas]]</f>
        <v>Su cabecera cantonal cuenta con estructuras que brindan servicio al publico</v>
      </c>
      <c r="C63" s="126" t="str">
        <f>+PriorizacionProblema[[#This Row],[Valoración total (alta, media, baja) ]]</f>
        <v>ALTA</v>
      </c>
      <c r="D63" s="125" t="str">
        <f>+TablaPotencialidad4[[#This Row],[Desafío de gestión]]</f>
        <v xml:space="preserve">Mejorar la calidad de vida de las personas en un contexto de equidad, cohesión e inclusión social. </v>
      </c>
      <c r="E63" s="125" t="str">
        <f>+TablaPotencialidad4[[#This Row],[Desafío largo plazo]]</f>
        <v>Asegurarse de que las instalaciones, como la piscina y las áreas para hipoterapia, estén diseñadas específicamente para facilitar la rehabilitación y el acceso de personas con diversas capacidades.</v>
      </c>
    </row>
    <row r="64" spans="1:5" ht="102.75" customHeight="1" x14ac:dyDescent="0.2">
      <c r="A64" s="132" t="s">
        <v>727</v>
      </c>
      <c r="B64" s="125" t="str">
        <f>+PriorizacionProblema5[[#This Row],[Problemas]]</f>
        <v>Falta de personal tecnico no permite viabilizar ciertas actividades</v>
      </c>
      <c r="C64" s="126" t="str">
        <f>+PriorizacionProblema5[[#This Row],[Valoración total (alta, media, baja) ]]</f>
        <v>ALTA</v>
      </c>
      <c r="D64" s="125" t="str">
        <f>+TablaPotencialidad[[#This Row],[Desafío de gestión]]</f>
        <v xml:space="preserve">Mejorar la calidad de vida de las personas en un contexto de equidad, cohesión e inclusión social. </v>
      </c>
      <c r="E64" s="125" t="str">
        <f>+TablaPotencialidad[[#This Row],[Desafío largo plazo]]</f>
        <v>La selección adecuada de sus miembros, la capacitación continua, la articulación efectiva con el SNDPINA y la promoción de la participación comunitaria son esenciales para su éxito. Implementar un sistema de monitoreo y evaluación permitirá ajustar las acciones y garantizar que se protejan efectivamente los derechos de los niños, niñas y adolescentes en el cantón. Un enfoque sostenible asegurará que la JCPD cumpla su misión de promover y proteger los derechos de la infancia de manera efectiva y duradera.</v>
      </c>
    </row>
    <row r="65" spans="1:5" ht="53.25" customHeight="1" x14ac:dyDescent="0.2">
      <c r="A65" s="131" t="s">
        <v>726</v>
      </c>
      <c r="B65" s="125" t="str">
        <f>+PriorizacionProblema[[#This Row],[Potencialidades / Problemas]]</f>
        <v>El cantón posee gran diversidad por metros cuadrado de especies nativas, flora y fauna, hogar de muchas especies de aves, mamíferos y fuentes de cuencas hídricas.</v>
      </c>
      <c r="C65" s="126" t="str">
        <f>+PriorizacionProblema[[#This Row],[Valoración total (alta, media, baja) ]]</f>
        <v>ALTA</v>
      </c>
      <c r="D65" s="125" t="str">
        <f>+TablaPotencialidad4[[#This Row],[Desafío de gestión]]</f>
        <v>Garantizar el ejercicio de los derechos con enfoque inclusivo y con énfasis en los grupos de atención prioritaria.</v>
      </c>
      <c r="E65" s="125" t="str">
        <f>+TablaPotencialidad4[[#This Row],[Desafío largo plazo]]</f>
        <v>asegurar que los esfuerzos de reforestación generen beneficios ambientales, sociales y económicos duraderos.</v>
      </c>
    </row>
    <row r="66" spans="1:5" ht="151.5" customHeight="1" x14ac:dyDescent="0.2">
      <c r="A66" s="128" t="s">
        <v>50</v>
      </c>
      <c r="B66" s="125" t="str">
        <f>+PriorizacionProblema[[#This Row],[Potencialidades / Problemas]]</f>
        <v>Gran extensión arqueológica por investigar y un complejo arqueológico denominado Yacuviña, con un espectacular fenómeno natural (atardeceres) para explotar turísticamente.</v>
      </c>
      <c r="C66" s="126" t="str">
        <f>+PriorizacionProblema[[#This Row],[Valoración total (alta, media, baja) ]]</f>
        <v>ALTA</v>
      </c>
      <c r="D66" s="125" t="str">
        <f>+TablaPotencialidad4[[#This Row],[Desafío de gestión]]</f>
        <v>Consolidar un sistema de protección de fuentes hídricas.</v>
      </c>
      <c r="E66" s="125" t="str">
        <f>+TablaPotencialidad4[[#This Row],[Desafío largo plazo]]</f>
        <v>El acordonamiento de los coluncos y la señalética informativa del Complejo Arqueológico Yacuviña enfrenta múltiples desafíos de gestión a largo plazo que requieren un enfoque integral y colaborativo. La protección del patrimonio cultural, el diseño efectivo de la señalización, la sensibilización de la comunidad y la obtención de financiamiento son esenciales para asegurar el éxito del proyecto. Al fomentar la participación de la comunidad y establecer alianzas estratégicas, se puede garantizar que el complejo arqueológico no solo se conserve, sino que también se convierta en un recurso valioso para la educación y el desarrollo sostenible en la región.</v>
      </c>
    </row>
    <row r="67" spans="1:5" ht="127.5" x14ac:dyDescent="0.2">
      <c r="A67" s="129" t="s">
        <v>724</v>
      </c>
      <c r="B67" s="125" t="str">
        <f>+PriorizacionProblema[[#This Row],[Potencialidades / Problemas]]</f>
        <v>Gran cantidad de areas con la que consta nuestro canton requiere tener ltotalmente levantada para su clasificacion y aumentar su potencial y reparto equitativo de recursos</v>
      </c>
      <c r="C67" s="126" t="str">
        <f>+PriorizacionProblema[[#This Row],[Valoración total (alta, media, baja) ]]</f>
        <v>MEDIA</v>
      </c>
      <c r="D67" s="125" t="str">
        <f>+TablaPotencialidad4[[#This Row],[Desafío de gestión]]</f>
        <v>realizar un análisis integral y actualizado de las propiedades rurales del cantón, con el fin de mejorar la gestión territorial, optimizar la recaudación fiscal y promover un desarrollo rural sostenible.</v>
      </c>
      <c r="E67" s="125" t="str">
        <f>+TablaPotencialidad4[[#This Row],[Desafío largo plazo]]</f>
        <v>La consultoría para los estudios del catastro rural del cantón Atahualpa presenta diversos desafíos de gestión a largo plazo que requieren un enfoque colaborativo y estratégico. La recolección precisa de datos, la participación activa de la comunidad, el cumplimiento normativo y la capacitación del personal son elementos clave para el éxito del proyecto. Al establecer un marco de trabajo sólido y fomentar la colaboración interinstitucional, se puede garantizar que los estudios catastrales no solo se realicen de manera efectiva, sino que también se utilicen como una herramienta valiosa para el desarrollo sostenible y la gestión del territorio en el cantón.</v>
      </c>
    </row>
    <row r="68" spans="1:5" ht="12.75" x14ac:dyDescent="0.2">
      <c r="B68" s="179"/>
      <c r="C68" s="44"/>
    </row>
  </sheetData>
  <sheetProtection algorithmName="SHA-512" hashValue="eopZV/NhwtTL7tYr9NmpMOxQOKnHkyYjb/hu2ITUc72lQIf+gFP2lbISrBOK/Fa5xQb1K3GoxkDUBih7g5H7yA==" saltValue="3za2zXRzQDSAJ9g6rPTY5Q==" spinCount="100000" formatCells="0" formatColumns="0" formatRows="0"/>
  <autoFilter ref="B3:J23">
    <filterColumn colId="1">
      <filters>
        <filter val="ALTA"/>
        <filter val="MEDIA"/>
      </filters>
    </filterColumn>
  </autoFilter>
  <mergeCells count="5">
    <mergeCell ref="B1:D1"/>
    <mergeCell ref="B2:B3"/>
    <mergeCell ref="D2:E2"/>
    <mergeCell ref="C2:C3"/>
    <mergeCell ref="A2:A3"/>
  </mergeCells>
  <phoneticPr fontId="24" type="noConversion"/>
  <conditionalFormatting sqref="B4:E67 B5:C68">
    <cfRule type="expression" dxfId="25" priority="15">
      <formula>$B4&lt;&gt;""</formula>
    </cfRule>
  </conditionalFormatting>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zoomScale="80" zoomScaleNormal="80" workbookViewId="0">
      <selection activeCell="A3" sqref="A3"/>
    </sheetView>
  </sheetViews>
  <sheetFormatPr baseColWidth="10" defaultColWidth="12" defaultRowHeight="12" x14ac:dyDescent="0.2"/>
  <cols>
    <col min="1" max="1" width="119.6640625" customWidth="1"/>
    <col min="3" max="3" width="16.6640625" customWidth="1"/>
    <col min="4" max="4" width="14.33203125" customWidth="1"/>
  </cols>
  <sheetData>
    <row r="1" spans="1:4" ht="25.15" customHeight="1" x14ac:dyDescent="0.2">
      <c r="A1" s="3" t="s">
        <v>221</v>
      </c>
    </row>
    <row r="2" spans="1:4" ht="25.15" customHeight="1" x14ac:dyDescent="0.2">
      <c r="A2" s="115" t="s">
        <v>222</v>
      </c>
      <c r="C2" s="4"/>
      <c r="D2" s="4"/>
    </row>
    <row r="3" spans="1:4" ht="90.75" customHeight="1" x14ac:dyDescent="0.2">
      <c r="A3" s="7" t="s">
        <v>223</v>
      </c>
      <c r="C3" s="4"/>
      <c r="D3" s="4"/>
    </row>
    <row r="4" spans="1:4" ht="12.75" x14ac:dyDescent="0.2">
      <c r="A4" s="7"/>
    </row>
    <row r="5" spans="1:4" ht="12.75" x14ac:dyDescent="0.2">
      <c r="A5" s="15"/>
      <c r="C5" s="4"/>
      <c r="D5" s="4"/>
    </row>
    <row r="6" spans="1:4" ht="12.75" x14ac:dyDescent="0.2">
      <c r="A6" s="8"/>
      <c r="C6" s="4"/>
      <c r="D6" s="4"/>
    </row>
    <row r="7" spans="1:4" ht="12.75" x14ac:dyDescent="0.2">
      <c r="A7" s="8"/>
      <c r="C7" s="4"/>
    </row>
    <row r="8" spans="1:4" ht="12.75" x14ac:dyDescent="0.2">
      <c r="A8" s="8"/>
      <c r="C8" s="4"/>
    </row>
    <row r="9" spans="1:4" ht="12.75" x14ac:dyDescent="0.2">
      <c r="A9" s="8"/>
    </row>
    <row r="10" spans="1:4" ht="12.75" x14ac:dyDescent="0.2">
      <c r="A10" s="8"/>
    </row>
    <row r="11" spans="1:4" x14ac:dyDescent="0.2">
      <c r="A11" s="9"/>
    </row>
    <row r="12" spans="1:4" x14ac:dyDescent="0.2">
      <c r="A12" s="9"/>
    </row>
    <row r="13" spans="1:4" x14ac:dyDescent="0.2">
      <c r="A13" s="9"/>
    </row>
    <row r="14" spans="1:4" x14ac:dyDescent="0.2">
      <c r="A14" s="9"/>
    </row>
    <row r="15" spans="1:4" x14ac:dyDescent="0.2">
      <c r="A15" s="9"/>
    </row>
    <row r="16" spans="1:4" x14ac:dyDescent="0.2">
      <c r="A16" s="9"/>
    </row>
    <row r="17" spans="1:2" x14ac:dyDescent="0.2">
      <c r="A17" s="9"/>
    </row>
    <row r="18" spans="1:2" x14ac:dyDescent="0.2">
      <c r="A18" s="9"/>
    </row>
    <row r="19" spans="1:2" x14ac:dyDescent="0.2">
      <c r="A19" s="9"/>
    </row>
    <row r="20" spans="1:2" x14ac:dyDescent="0.2">
      <c r="A20" s="9"/>
    </row>
    <row r="21" spans="1:2" x14ac:dyDescent="0.2">
      <c r="A21" s="9"/>
    </row>
    <row r="22" spans="1:2" x14ac:dyDescent="0.2">
      <c r="A22" s="12"/>
    </row>
    <row r="23" spans="1:2" x14ac:dyDescent="0.2">
      <c r="A23" s="9"/>
    </row>
    <row r="24" spans="1:2" x14ac:dyDescent="0.2">
      <c r="A24" s="9"/>
      <c r="B24" t="s">
        <v>224</v>
      </c>
    </row>
    <row r="25" spans="1:2" x14ac:dyDescent="0.2">
      <c r="A25" s="9"/>
    </row>
    <row r="26" spans="1:2" x14ac:dyDescent="0.2">
      <c r="A26" s="9"/>
    </row>
    <row r="27" spans="1:2" x14ac:dyDescent="0.2">
      <c r="A27" s="9"/>
    </row>
    <row r="28" spans="1:2" x14ac:dyDescent="0.2">
      <c r="A28" s="9"/>
    </row>
    <row r="29" spans="1:2" x14ac:dyDescent="0.2">
      <c r="A29" s="9"/>
    </row>
  </sheetData>
  <conditionalFormatting sqref="A3:A56">
    <cfRule type="expression" dxfId="24" priority="1">
      <formula>$A3&lt;&gt;""</formula>
    </cfRule>
  </conditionalFormatting>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8"/>
  <sheetViews>
    <sheetView showGridLines="0" zoomScale="90" zoomScaleNormal="90" workbookViewId="0">
      <pane xSplit="2" ySplit="2" topLeftCell="C63" activePane="bottomRight" state="frozen"/>
      <selection pane="topRight" activeCell="B1" sqref="B1"/>
      <selection pane="bottomLeft" activeCell="A4" sqref="A4"/>
      <selection pane="bottomRight" activeCell="C2" sqref="C2"/>
    </sheetView>
  </sheetViews>
  <sheetFormatPr baseColWidth="10" defaultColWidth="12" defaultRowHeight="12" x14ac:dyDescent="0.2"/>
  <cols>
    <col min="1" max="1" width="18.1640625" style="11" customWidth="1"/>
    <col min="2" max="2" width="71.33203125" customWidth="1"/>
    <col min="3" max="3" width="62.33203125" style="93" customWidth="1"/>
    <col min="4" max="4" width="37.5" style="24" customWidth="1"/>
    <col min="5" max="16384" width="12" style="11"/>
  </cols>
  <sheetData>
    <row r="1" spans="1:4" ht="15" customHeight="1" x14ac:dyDescent="0.2">
      <c r="B1" s="119" t="s">
        <v>225</v>
      </c>
      <c r="C1" s="110"/>
      <c r="D1" s="107"/>
    </row>
    <row r="2" spans="1:4" ht="30" customHeight="1" x14ac:dyDescent="0.2">
      <c r="A2" s="180" t="s">
        <v>728</v>
      </c>
      <c r="B2" s="48" t="s">
        <v>226</v>
      </c>
      <c r="C2" s="42" t="s">
        <v>227</v>
      </c>
      <c r="D2" s="49" t="s">
        <v>60</v>
      </c>
    </row>
    <row r="3" spans="1:4" s="47" customFormat="1" ht="92.25" customHeight="1" x14ac:dyDescent="0.2">
      <c r="A3" s="186" t="s">
        <v>50</v>
      </c>
      <c r="B3" s="187" t="str">
        <f>+'T6.Prioridad alta-media'!E4</f>
        <v>Crear un modelo de negocio basado en la autosuficiencia, en el cual las actividades turísticas generen ingresos que puedan reinvertir.</v>
      </c>
      <c r="C3" s="187" t="s">
        <v>228</v>
      </c>
      <c r="D3" s="187" t="str">
        <f>+'T2. Sist Pot'!F4</f>
        <v xml:space="preserve">Planificar el desarrollo territorial y formular los correspondientes planes de ordenamiento territorial </v>
      </c>
    </row>
    <row r="4" spans="1:4" ht="61.5" customHeight="1" x14ac:dyDescent="0.2">
      <c r="A4" s="188" t="s">
        <v>724</v>
      </c>
      <c r="B4" s="187" t="str">
        <f>+'T6.Prioridad alta-media'!E5</f>
        <v>Asegurar que el tendido eléctrico no solo cubra la demanda inicial, sino que también pueda adaptarse a futuros aumentos en el consumo energético de la comunidad. Esto incluye la implementación de sistemas energéticos más eficientes y, potencialmente, integrar fuentes de energía renovables para mitigar el impacto ambiental.</v>
      </c>
      <c r="C4" s="187" t="s">
        <v>229</v>
      </c>
      <c r="D4" s="187" t="str">
        <f>+'T2. Sist Pot'!F5</f>
        <v xml:space="preserve">Planificar el desarrollo territorial y formular los correspondientes planes de ordenamiento territorial </v>
      </c>
    </row>
    <row r="5" spans="1:4" ht="54.75" customHeight="1" x14ac:dyDescent="0.2">
      <c r="A5" s="186" t="s">
        <v>50</v>
      </c>
      <c r="B5" s="187" t="str">
        <f>+'T6.Prioridad alta-media'!E6</f>
        <v>gestión sostenible del agua, adaptación al cambio climático, mantenimiento de la infraestructura, participación comunitaria y financiación a largo plazo, junto con la preservación ambiental.</v>
      </c>
      <c r="C5" s="187" t="s">
        <v>230</v>
      </c>
      <c r="D5" s="187" t="str">
        <f>+'T3. Sist Pro'!F6</f>
        <v xml:space="preserve">Planificar el desarrollo territorial y formular los correspondientes planes de ordenamiento territorial </v>
      </c>
    </row>
    <row r="6" spans="1:4" ht="78.75" customHeight="1" x14ac:dyDescent="0.2">
      <c r="A6" s="186" t="s">
        <v>50</v>
      </c>
      <c r="B6" s="187" t="str">
        <f>+'T6.Prioridad alta-media'!E7</f>
        <v>conservación del patrimonio, sostenibilidad operativa, financiamiento continuo, integración del turismo y la comunidad local, y el desarrollo de la investigación científica en el sitio.</v>
      </c>
      <c r="C6" s="187" t="s">
        <v>231</v>
      </c>
      <c r="D6" s="187" t="str">
        <f>+'T2. Sist Pot'!F7</f>
        <v xml:space="preserve">Planificar el desarrollo territorial y formular los correspondientes planes de ordenamiento territorial </v>
      </c>
    </row>
    <row r="7" spans="1:4" ht="68.25" customHeight="1" x14ac:dyDescent="0.2">
      <c r="A7" s="189" t="s">
        <v>725</v>
      </c>
      <c r="B7" s="187" t="str">
        <f>+'T6.Prioridad alta-media'!E8</f>
        <v>mantener una infraestructura tecnológica avanzada, asegurar la interoperabilidad de datos, formación continua, y garantizar el uso seguro y eficiente de la información en el proceso de toma de decisiones para la gestión territorial sostenible.</v>
      </c>
      <c r="C7" s="187" t="s">
        <v>232</v>
      </c>
      <c r="D7" s="187" t="str">
        <f>+'T2. Sist Pot'!F8</f>
        <v>Gestión y uso de suelo</v>
      </c>
    </row>
    <row r="8" spans="1:4" ht="83.25" customHeight="1" x14ac:dyDescent="0.2">
      <c r="A8" s="190" t="s">
        <v>726</v>
      </c>
      <c r="B8" s="187" t="str">
        <f>+'T6.Prioridad alta-media'!E9</f>
        <v>garantizar la restauración efectiva de los ecosistemas, adaptarse a los efectos del cambio climático, involucrar a las comunidades locales y asegurar un financiamiento y monitoreo sostenibles para mantener la protección de las matas ciliares.</v>
      </c>
      <c r="C8" s="187" t="s">
        <v>233</v>
      </c>
      <c r="D8" s="187" t="str">
        <f>+'T3. Sist Pro'!F9</f>
        <v>Gestión y uso de suelo</v>
      </c>
    </row>
    <row r="9" spans="1:4" ht="74.25" customHeight="1" x14ac:dyDescent="0.2">
      <c r="A9" s="190" t="s">
        <v>726</v>
      </c>
      <c r="B9" s="187" t="str">
        <f>+'T6.Prioridad alta-media'!E10</f>
        <v>adopción de tecnologías limpias, el cumplimiento de regulaciones ambientales, la mejora de la infraestructura de tratamiento de agua, la protección de las fuentes hídricas, la adaptación al cambio climático y el monitoreo continuo.</v>
      </c>
      <c r="C9" s="187" t="s">
        <v>234</v>
      </c>
      <c r="D9" s="187" t="str">
        <f>+'T3. Sist Pro'!F10</f>
        <v>Gestión y uso de suelo</v>
      </c>
    </row>
    <row r="10" spans="1:4" ht="72" customHeight="1" x14ac:dyDescent="0.2">
      <c r="A10" s="188" t="s">
        <v>724</v>
      </c>
      <c r="B10" s="187" t="str">
        <f>+'T6.Prioridad alta-media'!E11</f>
        <v>Contar con un catastro actualizado facilita una gobernanza más transparente y eficiente del sector minero, lo cual es crucial para la toma de decisiones informadas sobre la concesión de licencias, el monitoreo de impactos y la implementación de políticas públicas. A largo plazo, el desafío es fortalecer la capacidad institucional para gestionar de manera adecuada la minería en beneficio de la economía local y nacional.</v>
      </c>
      <c r="C10" s="187" t="s">
        <v>235</v>
      </c>
      <c r="D10" s="187" t="str">
        <f>+'T2. Sist Pot'!F11</f>
        <v>Gestión y uso de suelo</v>
      </c>
    </row>
    <row r="11" spans="1:4" ht="81.75" customHeight="1" x14ac:dyDescent="0.2">
      <c r="A11" s="190" t="s">
        <v>726</v>
      </c>
      <c r="B11" s="187" t="str">
        <f>+'T6.Prioridad alta-media'!E12</f>
        <v>garantizar fuentes de financiamiento a largo plazo, ya sea a través de programas gubernamentales, cooperación internacional o asociaciones público-privadas, para mantener las actividades de recuperación ambiental y control de riesgos en marcha.</v>
      </c>
      <c r="C11" s="187" t="s">
        <v>236</v>
      </c>
      <c r="D11" s="187" t="str">
        <f>+'T3. Sist Pro'!F12</f>
        <v>Gestión y uso de suelo</v>
      </c>
    </row>
    <row r="12" spans="1:4" ht="69" customHeight="1" x14ac:dyDescent="0.2">
      <c r="A12" s="188" t="s">
        <v>724</v>
      </c>
      <c r="B12" s="187" t="str">
        <f>+'T6.Prioridad alta-media'!E13</f>
        <v>asegurar una gestión financiera eficiente, con presupuestos que consideren tanto el costo de las expropiaciones como los recursos necesarios para desarrollar los proyectos en estas áreas de manera sostenible.</v>
      </c>
      <c r="C12" s="187" t="s">
        <v>237</v>
      </c>
      <c r="D12" s="187" t="str">
        <f>+'T2. Sist Pot'!F13</f>
        <v>Gestión y uso de suelo</v>
      </c>
    </row>
    <row r="13" spans="1:4" ht="84" x14ac:dyDescent="0.2">
      <c r="A13" s="188" t="s">
        <v>724</v>
      </c>
      <c r="B13" s="187" t="str">
        <f>+'T6.Prioridad alta-media'!E14</f>
        <v>el desafío es crear las condiciones para que estos agricultores puedan utilizar sus tierras de manera más eficiente, aumentar su productividad y mejorar sus condiciones de vida. Ademas de simplificación de los procedimientos burocráticos para la legalización de tierras. A largo plazo, el objetivo debe ser modernizar y agilizar estos trámites, facilitando el acceso para las poblaciones rurales, especialmente las comunidades indígenas y campesinas.</v>
      </c>
      <c r="C13" s="187" t="s">
        <v>238</v>
      </c>
      <c r="D13" s="187" t="str">
        <f>+'T3. Sist Pro'!F14</f>
        <v>Gestión y uso de suelo</v>
      </c>
    </row>
    <row r="14" spans="1:4" ht="85.5" customHeight="1" x14ac:dyDescent="0.2">
      <c r="A14" s="188" t="s">
        <v>724</v>
      </c>
      <c r="B14" s="187" t="str">
        <f>+'T6.Prioridad alta-media'!E15</f>
        <v>El financiamiento de los costos recurrentes de operación y mantenimiento debe estar asegurado a largo plazo. Esto podría requerir la implementación de mecanismos de financiamiento sostenible, como la creación de un fondo de mantenimiento de maquinaria financiado por tasas específicas o ingresos generados por los servicios que presta la retroexcavadora.</v>
      </c>
      <c r="C14" s="187" t="s">
        <v>239</v>
      </c>
      <c r="D14" s="187" t="str">
        <f>+'T3. Sist Pro'!F15</f>
        <v>Vialidad</v>
      </c>
    </row>
    <row r="15" spans="1:4" ht="63" customHeight="1" x14ac:dyDescent="0.2">
      <c r="A15" s="188" t="s">
        <v>724</v>
      </c>
      <c r="B15" s="187" t="str">
        <f>+'T6.Prioridad alta-media'!E16</f>
        <v>requieren una combinación de planificación estratégica, diversificación de fuentes de financiamiento y un enfoque en la eficiencia en el uso de los recursos. Esto permitirá asegurar la sostenibilidad de las obras y el buen estado de las infraestructuras viales a lo largo del tiempo.</v>
      </c>
      <c r="C15" s="187" t="s">
        <v>240</v>
      </c>
      <c r="D15" s="187" t="str">
        <f>+'T2. Sist Pot'!F16</f>
        <v>Vialidad</v>
      </c>
    </row>
    <row r="16" spans="1:4" ht="66" customHeight="1" x14ac:dyDescent="0.2">
      <c r="A16" s="188" t="s">
        <v>724</v>
      </c>
      <c r="B16" s="187" t="str">
        <f>+'T6.Prioridad alta-media'!E17</f>
        <v>asegurar que las administraciones sucesivas mantengan el compromiso con el convenio y prioricen el mantenimiento de las infraestructuras viales, evitando que las obras se detengan o sufran demoras.</v>
      </c>
      <c r="C16" s="187" t="s">
        <v>241</v>
      </c>
      <c r="D16" s="187" t="str">
        <f>+'T2. Sist Pot'!F17</f>
        <v>Vialidad</v>
      </c>
    </row>
    <row r="17" spans="1:4" ht="120" x14ac:dyDescent="0.2">
      <c r="A17" s="186" t="s">
        <v>50</v>
      </c>
      <c r="B17" s="187" t="str">
        <f>+'T6.Prioridad alta-media'!E18</f>
        <v>Asegurar que se priorice el mantenimiento preventivo es esencial para evitar costosas reparaciones de emergencia. Sin embargo, a menudo las restricciones presupuestarias obligan a postergar este tipo de mantenimiento, lo que a largo plazo incrementa los costos y disminuye la eficiencia de los vehículos y maquinaria.
Costos imprevistos: El mantenimiento correctivo por fallas inesperadas puede ser mucho más costoso que el preventivo. Sin un plan de contingencia para estos imprevistos, el GAD podría enfrentar dificultades para obtener los recursos necesarios cuando se presenten problemas urgentes.</v>
      </c>
      <c r="C17" s="187" t="s">
        <v>242</v>
      </c>
      <c r="D17" s="187" t="str">
        <f>+'T3. Sist Pro'!F18</f>
        <v>Vialidad</v>
      </c>
    </row>
    <row r="18" spans="1:4" ht="115.5" customHeight="1" x14ac:dyDescent="0.2">
      <c r="A18" s="188" t="s">
        <v>724</v>
      </c>
      <c r="B18" s="187" t="str">
        <f>+'T6.Prioridad alta-media'!E19</f>
        <v>Una vez construido el puente, garantizar su mantenimiento a largo plazo es fundamental para evitar el deterioro de la infraestructura. Esto implica prever una fuente estable de recursos para financiar las inspecciones periódicas y reparaciones necesarias. Si el cantón no tiene un plan financiero para el mantenimiento, el puente podría sufrir un desgaste prematuro, lo que aumentaría los costos de reparación en el futuro. La asignación insuficiente de fondos para el mantenimiento preventivo puede llevar a la necesidad de realizar costosas reparaciones correctivas en el futuro. Es importante que el cantón incluya un plan de mantenimiento desde la etapa inicial del proyecto y asegure que los recursos para ello estén garantizados.</v>
      </c>
      <c r="C18" s="187" t="s">
        <v>243</v>
      </c>
      <c r="D18" s="187" t="str">
        <f>+'T3. Sist Pro'!F19</f>
        <v>Vialidad</v>
      </c>
    </row>
    <row r="19" spans="1:4" ht="84" x14ac:dyDescent="0.2">
      <c r="A19" s="188" t="s">
        <v>724</v>
      </c>
      <c r="B19" s="187" t="str">
        <f>+'T6.Prioridad alta-media'!E20</f>
        <v>exige una planificación estratégica rigurosa que combine recursos municipales, estatales, internacionales y comunitarios. La sostenibilidad del sistema dependerá no solo de la financiación inicial, sino también de la capacidad de garantizar recursos a largo plazo para su operación y mantenimiento. La participación comunitaria, la eficiencia en la gestión de los recursos, y la adaptación a los desafíos ambientales y sociales serán claves para asegurar el éxito del proyecto.</v>
      </c>
      <c r="C19" s="187" t="s">
        <v>244</v>
      </c>
      <c r="D19" s="187" t="str">
        <f>+'T3. Sist Pro'!F20</f>
        <v>Prestación de servicios públicos: Agua Potable</v>
      </c>
    </row>
    <row r="20" spans="1:4" ht="108" x14ac:dyDescent="0.2">
      <c r="A20" s="188" t="s">
        <v>724</v>
      </c>
      <c r="B20" s="187" t="str">
        <f>+'T6.Prioridad alta-media'!E21</f>
        <v>Asegurar la transparencia en la utilización de los recursos asignados para la repotenciación del sistema de agua es fundamental para mantener la confianza de las comunidades y los financiadores. Implementar mecanismos de control, como auditorías y evaluaciones periódicas, es crucial para la sostenibilidad del proyecto. otro de los desafios es  asegurar que las comunidades beneficiadas puedan cubrir los costos operativos mediante tarifas adecuadas. En áreas de bajos ingresos, el establecimiento de tarifas justas que cubran los costos sin ser excesivas para los usuarios es un reto que requiere un equilibrio cuidadoso.</v>
      </c>
      <c r="C20" s="187" t="s">
        <v>245</v>
      </c>
      <c r="D20" s="187" t="str">
        <f>+'T3. Sist Pro'!F21</f>
        <v>Prestación de servicios públicos: Agua Potable</v>
      </c>
    </row>
    <row r="21" spans="1:4" ht="108" x14ac:dyDescent="0.2">
      <c r="A21" s="188" t="s">
        <v>724</v>
      </c>
      <c r="B21" s="187" t="str">
        <f>+'T6.Prioridad alta-media'!E22</f>
        <v>A largo plazo, la operación del sistema repotenciado de agua potable depende de un mantenimiento adecuado y continuo. Esto incluye inspecciones regulares, reparación de fugas, actualización de equipos y gestión eficiente de la red de distribución. Si no se prevé un mecanismo de financiación para estas actividades, la infraestructura podría deteriorarse rápidamente. A medida que las comunidades crezcan o las necesidades de agua aumenten, puede ser necesario escalar el proyecto. Asegurar que haya recursos para futuras expansiones es un desafío a largo plazo que requiere una planificación financiera cuidadosa.</v>
      </c>
      <c r="C21" s="187" t="s">
        <v>246</v>
      </c>
      <c r="D21" s="187" t="str">
        <f>+'T3. Sist Pro'!F22</f>
        <v>Prestación de servicios públicos: Agua Potable</v>
      </c>
    </row>
    <row r="22" spans="1:4" ht="73.5" customHeight="1" x14ac:dyDescent="0.2">
      <c r="A22" s="188" t="s">
        <v>724</v>
      </c>
      <c r="B22" s="187" t="str">
        <f>+'T6.Prioridad alta-media'!E23</f>
        <v>La planificación integral que contemple no solo la ejecución del proyecto, sino también su mantenimiento, adaptación climática y el involucramiento comunitario, será clave para garantizar que el sistema sea sostenible y beneficie a las comunidades a lo largo del tiempo.</v>
      </c>
      <c r="C22" s="187" t="s">
        <v>247</v>
      </c>
      <c r="D22" s="187" t="str">
        <f>+'T3. Sist Pro'!F23</f>
        <v>Prestación de servicios públicos: Agua Potable</v>
      </c>
    </row>
    <row r="23" spans="1:4" ht="72.75" customHeight="1" x14ac:dyDescent="0.2">
      <c r="A23" s="188" t="s">
        <v>724</v>
      </c>
      <c r="B23" s="187" t="str">
        <f>+'T6.Prioridad alta-media'!E24</f>
        <v>Un desafío crítico es asegurar fondos suficientes no solo para la construcción del filtro, sino también para su operación y mantenimiento a lo largo del tiempo. La financiación puede provenir del presupuesto municipal, provincial o de fondos nacionales. Sin embargo, dado que la construcción de infraestructura de agua potable es costosa, será necesario asegurar recursos a largo plazo.</v>
      </c>
      <c r="C23" s="187" t="s">
        <v>248</v>
      </c>
      <c r="D23" s="187" t="str">
        <f>+'T2. Sist Pot'!F24</f>
        <v>Prestación de servicios públicos: Agua Potable</v>
      </c>
    </row>
    <row r="24" spans="1:4" ht="69.75" customHeight="1" x14ac:dyDescent="0.2">
      <c r="A24" s="188" t="s">
        <v>724</v>
      </c>
      <c r="B24" s="187" t="str">
        <f>+'T6.Prioridad alta-media'!E25</f>
        <v>A medida que la población de la parroquia Milagro crezca, el sistema de distribución de agua potable deberá expandirse para satisfacer la creciente demanda. Un desafío de gestión será prever y planificar estas expansiones para evitar que el sistema se vea sobrecargado.</v>
      </c>
      <c r="C24" s="187" t="s">
        <v>249</v>
      </c>
      <c r="D24" s="187" t="str">
        <f>+'T3. Sist Pro'!F25</f>
        <v>Prestación de servicios públicos: Agua Potable</v>
      </c>
    </row>
    <row r="25" spans="1:4" ht="87.75" customHeight="1" x14ac:dyDescent="0.2">
      <c r="A25" s="188" t="s">
        <v>724</v>
      </c>
      <c r="B25" s="187" t="str">
        <f>+'T6.Prioridad alta-media'!E26</f>
        <v>requieren una planificación rigurosa y una gestión eficiente. La obtención de recursos financieros, el mantenimiento continuo, la capacitación del personal y el involucramiento comunitario son esenciales para asegurar que el sistema de agua potable funcione de manera sostenible y eficiente. Asimismo, será necesario enfrentar retos relacionados con la expansión futura, la adaptación a los cambios climáticos, y la protección del recurso hídrico para garantizar que el proyecto continúe proporcionando agua potable de calidad a la comunidad a lo largo del tiempo.</v>
      </c>
      <c r="C25" s="187" t="s">
        <v>250</v>
      </c>
      <c r="D25" s="187" t="str">
        <f>+'T3. Sist Pro'!F26</f>
        <v>Prestación de servicios públicos: Agua Potable</v>
      </c>
    </row>
    <row r="26" spans="1:4" ht="79.5" customHeight="1" x14ac:dyDescent="0.2">
      <c r="A26" s="188" t="s">
        <v>724</v>
      </c>
      <c r="B26" s="187" t="str">
        <f>+'T6.Prioridad alta-media'!E27</f>
        <v>minimizar el impacto ambiental del proyecto. Los estudios deben incluir evaluaciones de impacto ambiental y prever medidas de mitigación para proteger los recursos naturales y las fuentes de agua cercanas, garantizando que el sistema no contamine el entorno.</v>
      </c>
      <c r="C26" s="187" t="s">
        <v>251</v>
      </c>
      <c r="D26" s="187" t="str">
        <f>+'T3. Sist Pro'!F27</f>
        <v>Prestación de servicios públicos: Alcantarillado</v>
      </c>
    </row>
    <row r="27" spans="1:4" ht="108" x14ac:dyDescent="0.2">
      <c r="A27" s="188" t="s">
        <v>724</v>
      </c>
      <c r="B27" s="187" t="str">
        <f>+'T6.Prioridad alta-media'!E28</f>
        <v>requieren una gestión integral y sostenible. Desde la obtención de financiamiento hasta la implementación de tecnologías eficientes y la adaptación a los cambios poblacionales y climáticos, este proyecto implica una planificación rigurosa. La capacitación del personal, el monitoreo continuo de la calidad del agua y el involucramiento comunitario son fundamentales para garantizar el éxito del sistema a lo largo del tiempo. Además, la colaboración entre entidades públicas y privadas será clave para asegurar que las plantas de tratamiento funcionen de manera óptima y sostenible.</v>
      </c>
      <c r="C27" s="187" t="s">
        <v>252</v>
      </c>
      <c r="D27" s="187" t="str">
        <f>+'T3. Sist Pro'!F28</f>
        <v>Prestación de servicios públicos: Alcantarillado</v>
      </c>
    </row>
    <row r="28" spans="1:4" ht="78" customHeight="1" x14ac:dyDescent="0.2">
      <c r="A28" s="188" t="s">
        <v>724</v>
      </c>
      <c r="B28" s="187" t="str">
        <f>+'T6.Prioridad alta-media'!E29</f>
        <v>Un desafío crucial será garantizar que el sistema de alcantarillado no afecte negativamente los recursos naturales del sitio El Palto, como cuerpos de agua cercanos o áreas de valor ecológico. Los estudios deberán incluir una evaluación de impacto ambiental y proponer medidas de mitigación.</v>
      </c>
      <c r="C28" s="187" t="s">
        <v>253</v>
      </c>
      <c r="D28" s="187" t="str">
        <f>+'T3. Sist Pro'!F29</f>
        <v>Prestación de servicios públicos: Alcantarillado</v>
      </c>
    </row>
    <row r="29" spans="1:4" ht="80.25" customHeight="1" x14ac:dyDescent="0.2">
      <c r="A29" s="188" t="s">
        <v>724</v>
      </c>
      <c r="B29" s="187" t="str">
        <f>+'T6.Prioridad alta-media'!E30</f>
        <v>La consultoría deberá abordar la realidad demográfica, topográfica y ambiental del sitio Bono. A largo plazo, será necesario asegurarse de que el diseño del sistema de alcantarillado sea adecuado para las condiciones del terreno y para la futura expansión de la ciudad.</v>
      </c>
      <c r="C29" s="187" t="s">
        <v>254</v>
      </c>
      <c r="D29" s="187" t="str">
        <f>+'T3. Sist Pro'!F30</f>
        <v>Prestación de servicios públicos: Alcantarillado</v>
      </c>
    </row>
    <row r="30" spans="1:4" ht="96" x14ac:dyDescent="0.2">
      <c r="A30" s="188" t="s">
        <v>724</v>
      </c>
      <c r="B30" s="187" t="str">
        <f>+'T6.Prioridad alta-media'!E31</f>
        <v>Un desafío técnico será coordinar el diseño de un sistema que contemple tanto el alcantarillado sanitario como el pluvial, garantizando que ambos funcionen eficientemente sin generar sobrecargas o problemas operacionales. La correcta separación y manejo de las aguas residuales y las aguas pluviales será esencial.</v>
      </c>
      <c r="C30" s="187" t="s">
        <v>255</v>
      </c>
      <c r="D30" s="187" t="str">
        <f>+'T3. Sist Pro'!F31</f>
        <v>Prestación de servicios públicos: Alcantarillado</v>
      </c>
    </row>
    <row r="31" spans="1:4" ht="96" x14ac:dyDescent="0.2">
      <c r="A31" s="188" t="s">
        <v>724</v>
      </c>
      <c r="B31" s="187" t="str">
        <f>+'T6.Prioridad alta-media'!E32</f>
        <v>Un desafío clave es establecer un programa regular de inspección para identificar posibles problemas antes de que se conviertan en fallos graves. Esto incluye la inspección de tuberías, conexiones, estaciones de bombeo, plantas de tratamiento y otros componentes clave del sistema. Es más eficiente y menos costoso realizar mantenimiento preventivo en lugar de esperar a que ocurran fallos. Sin embargo, un desafío común es la falta de recursos o planificación que llevan a priorizar reparaciones urgentes sobre el mantenimiento regular.</v>
      </c>
      <c r="C31" s="187" t="s">
        <v>256</v>
      </c>
      <c r="D31" s="187" t="str">
        <f>+'T3. Sist Pro'!F32</f>
        <v>Prestación de servicios públicos: Alcantarillado</v>
      </c>
    </row>
    <row r="32" spans="1:4" ht="84" x14ac:dyDescent="0.2">
      <c r="A32" s="188" t="s">
        <v>724</v>
      </c>
      <c r="B32" s="187" t="str">
        <f>+'T6.Prioridad alta-media'!E33</f>
        <v>Es necesario realizar una evaluación del impacto ambiental (EIA) para asegurarse de que el diseño del sistema de alcantarillado minimice los daños al medio ambiente local, especialmente a cuerpos de agua cercanos. Esto implica evaluar cómo las aguas residuales serán tratadas antes de su disposición final.</v>
      </c>
      <c r="C32" s="187" t="s">
        <v>257</v>
      </c>
      <c r="D32" s="187" t="str">
        <f>+'T3. Sist Pro'!F33</f>
        <v>Prestación de servicios públicos: Alcantarillado</v>
      </c>
    </row>
    <row r="33" spans="1:4" ht="67.5" customHeight="1" x14ac:dyDescent="0.2">
      <c r="A33" s="188" t="s">
        <v>724</v>
      </c>
      <c r="B33" s="187" t="str">
        <f>+'T6.Prioridad alta-media'!E34</f>
        <v>Un desafío importante es asegurar que el sistema de alcantarillado ampliado reciba un mantenimiento regular para evitar fallas. Se debe desarrollar un plan de mantenimiento que incluya inspecciones periódicas, limpieza de tuberías y reparaciones necesarias.</v>
      </c>
      <c r="C33" s="187" t="s">
        <v>258</v>
      </c>
      <c r="D33" s="187" t="str">
        <f>+'T3. Sist Pro'!F34</f>
        <v>Prestación de servicios públicos: Alcantarillado</v>
      </c>
    </row>
    <row r="34" spans="1:4" ht="108" x14ac:dyDescent="0.2">
      <c r="A34" s="188" t="s">
        <v>724</v>
      </c>
      <c r="B34" s="187" t="str">
        <f>+'T6.Prioridad alta-media'!E35</f>
        <v>La actualización de los estudios del alcantarillado pluvial en la ciudad de Paccha es esencial para mitigar los problemas de inundaciones y mejorar la gestión de las aguas pluviales en la región. Los estudios deben tener en cuenta tanto las necesidades actuales como las proyecciones futuras de crecimiento urbano, adaptándose al cambio climático y cumpliendo con las normativas locales y nacionales. Además, se debe garantizar la sostenibilidad del sistema a largo plazo mediante un adecuado plan de mantenimiento y la participación activa de la comunidad en su uso y cuidado.</v>
      </c>
      <c r="C34" s="187" t="s">
        <v>259</v>
      </c>
      <c r="D34" s="187" t="str">
        <f>+'T3. Sist Pro'!F35</f>
        <v>Prestación de servicios públicos: Alcantarillado</v>
      </c>
    </row>
    <row r="35" spans="1:4" ht="75.75" customHeight="1" x14ac:dyDescent="0.2">
      <c r="A35" s="188" t="s">
        <v>724</v>
      </c>
      <c r="B35" s="187" t="str">
        <f>+'T6.Prioridad alta-media'!E36</f>
        <v>asegurar la disponibilidad de fondos suficientes para la planificación, ejecución y mantenimiento del sistema ampliado. Esto puede requerir la búsqueda de financiamiento a nivel local, provincial o nacional, además de explorar posibles alianzas con instituciones internacionales que apoyen proyectos de saneamiento.</v>
      </c>
      <c r="C35" s="187" t="s">
        <v>260</v>
      </c>
      <c r="D35" s="187" t="str">
        <f>+'T3. Sist Pro'!F36</f>
        <v>Prestación de servicios públicos: Alcantarillado</v>
      </c>
    </row>
    <row r="36" spans="1:4" ht="72" x14ac:dyDescent="0.2">
      <c r="A36" s="188" t="s">
        <v>724</v>
      </c>
      <c r="B36" s="187" t="str">
        <f>+'T6.Prioridad alta-media'!E37</f>
        <v>Es esencial desarrollar un plan de mantenimiento integral que garantice el buen funcionamiento de la planta a lo largo del tiempo. Este plan debe incluir la revisión y limpieza periódica de los sistemas de tratamiento, así como la capacitación continua del personal encargado.</v>
      </c>
      <c r="C36" s="187" t="s">
        <v>261</v>
      </c>
      <c r="D36" s="187" t="str">
        <f>+'T3. Sist Pro'!F37</f>
        <v>Prestación de servicios públicos: Alcantarillado</v>
      </c>
    </row>
    <row r="37" spans="1:4" ht="109.5" customHeight="1" x14ac:dyDescent="0.2">
      <c r="A37" s="188" t="s">
        <v>724</v>
      </c>
      <c r="B37" s="187" t="str">
        <f>+'T6.Prioridad alta-media'!E38</f>
        <v>Implica desafíos técnicos, financieros y operativos que requieren una gestión estratégica, apoyada por una sólida infraestructura y personal capacitado. Al asegurar un monitoreo constante y cumplir con las normativas vigentes, se logrará que el tratamiento de aguas residuales y la gestión de lixiviados sean eficientes y sostenibles a largo plazo.;siendo esencial realizar análisis periódicos del agua residual tratada para asegurar que cumple con los estándares ambientales. Esto incluye medir parámetros como DBO (Demanda Bioquímica de Oxígeno), DQO (Demanda Química de Oxígeno), pH, sólidos suspendidos, nitrógeno y fósforo, entre otros.</v>
      </c>
      <c r="C37" s="187" t="s">
        <v>262</v>
      </c>
      <c r="D37" s="187" t="str">
        <f>+'T3. Sist Pro'!F38</f>
        <v>Prestación de servicios públicos: Alcantarillado</v>
      </c>
    </row>
    <row r="38" spans="1:4" ht="74.25" customHeight="1" x14ac:dyDescent="0.2">
      <c r="A38" s="189" t="s">
        <v>725</v>
      </c>
      <c r="B38" s="187" t="str">
        <f>+'T6.Prioridad alta-media'!E39</f>
        <v>Adaptación a los Nuevos Lineamientos del Gobierno, siendo fundamental que las ordenanzas locales estén en sintonía con las políticas públicas impulsadas por el gobierno central. Esto puede incluir áreas como el uso del suelo, el manejo de recursos naturales, el control ambiental, los servicios públicos y la planificación urbana.</v>
      </c>
      <c r="C38" s="187" t="s">
        <v>263</v>
      </c>
      <c r="D38" s="187" t="str">
        <f>+'T3. Sist Pro'!F39</f>
        <v>Crear, modificar, exonerar o suprimir mediante ordenanzas, tasas y contribuciones especiales de mejoras</v>
      </c>
    </row>
    <row r="39" spans="1:4" ht="93.75" customHeight="1" x14ac:dyDescent="0.2">
      <c r="A39" s="189" t="s">
        <v>725</v>
      </c>
      <c r="B39" s="187" t="str">
        <f>+'T6.Prioridad alta-media'!E40</f>
        <v>La creación de una ordenanza para habilitar el sector del relleno sanitario antiguo como escombrera es una medida que puede contribuir a la gestión eficiente de residuos, siempre y cuando se haga de manera responsable y con un enfoque en la sostenibilidad ambiental. La ordenanza debe ser clara, accesible y respaldada por un plan de monitoreo y control, garantizando que el uso del espacio se realice de manera segura y cumpliendo con los estándares establecidos. y dando cumplimiento a la misma.</v>
      </c>
      <c r="C39" s="187" t="s">
        <v>264</v>
      </c>
      <c r="D39" s="187" t="str">
        <f>+'T3. Sist Pro'!F40</f>
        <v>Crear, modificar, exonerar o suprimir mediante ordenanzas, tasas y contribuciones especiales de mejoras</v>
      </c>
    </row>
    <row r="40" spans="1:4" ht="73.5" customHeight="1" x14ac:dyDescent="0.2">
      <c r="A40" s="188" t="s">
        <v>724</v>
      </c>
      <c r="B40" s="187" t="str">
        <f>+'T6.Prioridad alta-media'!E41</f>
        <v>mejorar la seguridad y la movilidad en la región. A través de un enfoque integral que incluya diagnóstico, planificación, participación comunitaria, educación y mantenimiento, se puede lograr una señalización efectiva que contribuya a un entorno vial más seguro y ordenado para todos los usuarios de la vía.</v>
      </c>
      <c r="C40" s="187" t="s">
        <v>265</v>
      </c>
      <c r="D40" s="187" t="str">
        <f>+'T2. Sist Pot'!F41</f>
        <v>Tránsito, Transporte Terrestre y Seguridad Vial</v>
      </c>
    </row>
    <row r="41" spans="1:4" ht="67.5" customHeight="1" x14ac:dyDescent="0.2">
      <c r="A41" s="188" t="s">
        <v>724</v>
      </c>
      <c r="B41" s="187" t="str">
        <f>+'T6.Prioridad alta-media'!E42</f>
        <v>Garantizar que la obra cumpla con los estándares de calidad es vital. Esto implica supervisar de cerca a los contratistas y asegurarse de que utilicen materiales adecuados y sigan los planes de construcción.</v>
      </c>
      <c r="C41" s="187" t="s">
        <v>266</v>
      </c>
      <c r="D41" s="187" t="str">
        <f>+'T2. Sist Pot'!F42</f>
        <v>Tránsito, Transporte Terrestre y Seguridad Vial</v>
      </c>
    </row>
    <row r="42" spans="1:4" ht="84" customHeight="1" x14ac:dyDescent="0.2">
      <c r="A42" s="188" t="s">
        <v>724</v>
      </c>
      <c r="B42" s="187" t="str">
        <f>+'T6.Prioridad alta-media'!E43</f>
        <v>que los estudios se realicen con las normas y especificaciones vigente, sin restriccion de recursos economicos.</v>
      </c>
      <c r="C42" s="187" t="s">
        <v>267</v>
      </c>
      <c r="D42" s="187" t="str">
        <f>+'T3. Sist Pro'!F43</f>
        <v>Tránsito, Transporte Terrestre y Seguridad Vial</v>
      </c>
    </row>
    <row r="43" spans="1:4" ht="72.75" customHeight="1" x14ac:dyDescent="0.2">
      <c r="A43" s="188" t="s">
        <v>724</v>
      </c>
      <c r="B43" s="187" t="str">
        <f>+'T6.Prioridad alta-media'!E44</f>
        <v>Las áreas rurales o de difícil acceso pueden quedar fuera de las campañas, limitando la cobertura. La planificación de rutas estratégicas para clínicas móviles puede ayudar a alcanzar estas zonas.</v>
      </c>
      <c r="C43" s="187" t="s">
        <v>268</v>
      </c>
      <c r="D43" s="187" t="str">
        <f>+'T3. Sist Pro'!F44</f>
        <v>Planificar, construir y  mantener los espacios públicos destinados al desarrollo social, cultural y deportivo</v>
      </c>
    </row>
    <row r="44" spans="1:4" ht="61.5" customHeight="1" x14ac:dyDescent="0.2">
      <c r="A44" s="191" t="s">
        <v>727</v>
      </c>
      <c r="B44" s="187" t="str">
        <f>+'T6.Prioridad alta-media'!E45</f>
        <v>El éxito a largo plazo de la cubierta de canchas en El Cristal depende de una planificación integral que considere tanto el mantenimiento continuo como el compromiso comunitario. Superar estos desafíos mediante la colaboración, la asignación de recursos y la flexibilidad garantizará que el espacio siga siendo un recurso valioso y funcional para la comunidad durante muchos años.</v>
      </c>
      <c r="C44" s="187" t="s">
        <v>269</v>
      </c>
      <c r="D44" s="187" t="str">
        <f>+'T2. Sist Pot'!F45</f>
        <v>Planificar, construir y  mantener los espacios públicos destinados al desarrollo social, cultural y deportivo</v>
      </c>
    </row>
    <row r="45" spans="1:4" ht="92.25" customHeight="1" x14ac:dyDescent="0.2">
      <c r="A45" s="191" t="s">
        <v>727</v>
      </c>
      <c r="B45" s="187" t="str">
        <f>+'T6.Prioridad alta-media'!E46</f>
        <v>Implementación de un Plan de Mantenimiento Preventivo que permita Desarrollar un cronograma de mantenimiento preventivo ayudará a mitigar problemas antes de que ocurran. Esto incluye la limpieza regular, la revisión de tornillos y soldaduras, y la aplicación de productos protectores.</v>
      </c>
      <c r="C45" s="187" t="s">
        <v>270</v>
      </c>
      <c r="D45" s="187" t="str">
        <f>+'T2. Sist Pot'!F46</f>
        <v>Planificar, construir y  mantener los espacios públicos destinados al desarrollo social, cultural y deportivo</v>
      </c>
    </row>
    <row r="46" spans="1:4" ht="72" x14ac:dyDescent="0.2">
      <c r="A46" s="191" t="s">
        <v>727</v>
      </c>
      <c r="B46" s="187" t="str">
        <f>+'T6.Prioridad alta-media'!E47</f>
        <v>reside en equilibrar la inversión inicial con el mantenimiento continuo, garantizar la accesibilidad y fomentar la participación comunitaria en su cuidado. Al enfrentar estos desafíos de manera estratégica y colaborativa, se puede asegurar que el proyecto brinde beneficios duraderos a la comunidad y mantenga su funcionalidad a largo plazo.</v>
      </c>
      <c r="C46" s="187" t="s">
        <v>271</v>
      </c>
      <c r="D46" s="187" t="str">
        <f>+'T2. Sist Pot'!F47</f>
        <v>Planificar, construir y  mantener los espacios públicos destinados al desarrollo social, cultural y deportivo</v>
      </c>
    </row>
    <row r="47" spans="1:4" ht="79.5" customHeight="1" x14ac:dyDescent="0.2">
      <c r="A47" s="191" t="s">
        <v>727</v>
      </c>
      <c r="B47" s="187" t="str">
        <f>+'T6.Prioridad alta-media'!E48</f>
        <v>Sostenibilidad Financiera para el Mantenimiento, para el costo del mantenimiento Aunque más duradero que el césped natural, el césped sintético también requiere limpieza y recarga de arena o caucho, lo que implica un gasto continuo. Para ello se sugiere Implementar tarifas razonables para eventos organizados o partidos privados puede ayudar a generar ingresos para cubrir los costos de mantenimiento.</v>
      </c>
      <c r="C47" s="187" t="s">
        <v>272</v>
      </c>
      <c r="D47" s="187" t="str">
        <f>+'T3. Sist Pro'!F48</f>
        <v>Planificar, construir y  mantener los espacios públicos destinados al desarrollo social, cultural y deportivo</v>
      </c>
    </row>
    <row r="48" spans="1:4" ht="84" x14ac:dyDescent="0.2">
      <c r="A48" s="191" t="s">
        <v>727</v>
      </c>
      <c r="B48" s="187" t="str">
        <f>+'T6.Prioridad alta-media'!E49</f>
        <v>es fundamental implementar una estrategia integral que contemple no solo la ejecución de las mejoras, sino también el financiamiento, mantenimiento y gestión de uso a largo plazo. Estos esfuerzos, combinados con un enfoque participativo que involucre a la comunidad, garantizarán que el estadio siga siendo un espacio seguro, funcional y bien mantenido para los eventos deportivos y sociales del cantón.</v>
      </c>
      <c r="C48" s="187" t="s">
        <v>273</v>
      </c>
      <c r="D48" s="187" t="str">
        <f>+'T2. Sist Pot'!F49</f>
        <v>Planificar, construir y  mantener los espacios públicos destinados al desarrollo social, cultural y deportivo</v>
      </c>
    </row>
    <row r="49" spans="1:4" ht="84" customHeight="1" x14ac:dyDescent="0.2">
      <c r="A49" s="191" t="s">
        <v>727</v>
      </c>
      <c r="B49" s="187" t="str">
        <f>+'T6.Prioridad alta-media'!E50</f>
        <v>Asegurar que los diseños y elementos culturales cañarís utilizados en la puerta de entrada y en el monumento a Atahualpa respeten la autenticidad cultural es esencial para representar fielmente el patrimonio de la región. Esto implica investigar, colaborar con especialistas en cultura local y posiblemente trabajar con artesanos locales.</v>
      </c>
      <c r="C49" s="187" t="s">
        <v>274</v>
      </c>
      <c r="D49" s="187" t="str">
        <f>+'T3. Sist Pro'!F50</f>
        <v>Planificar, construir y  mantener los espacios públicos destinados al desarrollo social, cultural y deportivo</v>
      </c>
    </row>
    <row r="50" spans="1:4" ht="95.25" customHeight="1" x14ac:dyDescent="0.2">
      <c r="A50" s="191" t="s">
        <v>727</v>
      </c>
      <c r="B50" s="187" t="str">
        <f>+'T6.Prioridad alta-media'!E51</f>
        <v>La habilitación del espacio como escombrera requerirá una inversión inicial significativa en infraestructura, señalización y control de accesos. Además, será necesario contar con un presupuesto continuo para el mantenimiento y la limpieza del sitio.</v>
      </c>
      <c r="C50" s="187" t="s">
        <v>275</v>
      </c>
      <c r="D50" s="187" t="str">
        <f>+'T2. Sist Pot'!F51</f>
        <v>Planificar, construir y  mantener los espacios públicos destinados al desarrollo social, cultural y deportivo</v>
      </c>
    </row>
    <row r="51" spans="1:4" ht="108" x14ac:dyDescent="0.2">
      <c r="A51" s="191" t="s">
        <v>727</v>
      </c>
      <c r="B51" s="187" t="str">
        <f>+'T6.Prioridad alta-media'!E52</f>
        <v>La construcción de la segunda etapa del coliseo de deportes en el sitio Apartadero es una oportunidad para impulsar el deporte y fortalecer la cohesión social en la parroquia Ayapamba. Para lograr la sostenibilidad y el impacto positivo del proyecto a largo plazo, será clave implementar una gestión eficiente que asegure la durabilidad de la infraestructura, el compromiso de la comunidad y la capacidad de adaptación del espacio a nuevas demandas. Con una planificación adecuada, el coliseo se convertirá en un espacio esencial para el desarrollo deportivo y cultural del cantón Atahualpa.</v>
      </c>
      <c r="C51" s="187" t="s">
        <v>276</v>
      </c>
      <c r="D51" s="187" t="str">
        <f>+'T2. Sist Pot'!F52</f>
        <v>Planificar, construir y  mantener los espacios públicos destinados al desarrollo social, cultural y deportivo</v>
      </c>
    </row>
    <row r="52" spans="1:4" ht="88.5" customHeight="1" x14ac:dyDescent="0.2">
      <c r="A52" s="191" t="s">
        <v>727</v>
      </c>
      <c r="B52" s="187" t="str">
        <f>+'T6.Prioridad alta-media'!E53</f>
        <v>contar con los suficientes fondos para la termiacion</v>
      </c>
      <c r="C52" s="187" t="s">
        <v>277</v>
      </c>
      <c r="D52" s="187" t="str">
        <f>+'T2. Sist Pot'!F53</f>
        <v>Planificar, construir y  mantener los espacios públicos destinados al desarrollo social, cultural y deportivo</v>
      </c>
    </row>
    <row r="53" spans="1:4" ht="84" x14ac:dyDescent="0.2">
      <c r="A53" s="186" t="s">
        <v>50</v>
      </c>
      <c r="B53" s="187" t="str">
        <f>+'T6.Prioridad alta-media'!E54</f>
        <v>Asegurar fondos suficientes y sostenibles para construcción y mantenimiento.</v>
      </c>
      <c r="C53" s="187" t="s">
        <v>278</v>
      </c>
      <c r="D53" s="187" t="str">
        <f>+'T2. Sist Pot'!F54</f>
        <v>Planificar, construir y  mantener los espacios públicos destinados al desarrollo social, cultural y deportivo</v>
      </c>
    </row>
    <row r="54" spans="1:4" ht="80.25" customHeight="1" x14ac:dyDescent="0.2">
      <c r="A54" s="191" t="s">
        <v>727</v>
      </c>
      <c r="B54" s="187" t="str">
        <f>+'T6.Prioridad alta-media'!E55</f>
        <v>Asegurar una planificación detallada y una coordinación efectiva entre los diferentes actores involucrados (gobierno local, arquitectos, ingenieros, comunidad), para mantener un control riguroso del presupuesto para evitar sobrecostos y garantizar la viabilidad financiera del proyecto.</v>
      </c>
      <c r="C54" s="187" t="s">
        <v>279</v>
      </c>
      <c r="D54" s="187" t="str">
        <f>+'T3. Sist Pro'!F55</f>
        <v>Planificar, construir y  mantener los espacios públicos destinados al desarrollo social, cultural y deportivo</v>
      </c>
    </row>
    <row r="55" spans="1:4" ht="81" customHeight="1" x14ac:dyDescent="0.2">
      <c r="A55" s="186" t="s">
        <v>50</v>
      </c>
      <c r="B55" s="187" t="str">
        <f>+'T6.Prioridad alta-media'!E56</f>
        <v>plan de mantenimiento y promoción que garantice la sostenibilidad del mirador como un atractivo turístico. Un enfoque integral y colaborativo permitirá que el mirador no solo sea un punto de interés turístico, sino también un recurso valioso que beneficie a la comunidad local y resalte la belleza natural de la región.</v>
      </c>
      <c r="C55" s="187" t="s">
        <v>280</v>
      </c>
      <c r="D55" s="187" t="str">
        <f>+'T2. Sist Pot'!F56</f>
        <v>Planificar, construir y  mantener los espacios públicos destinados al desarrollo social, cultural y deportivo</v>
      </c>
    </row>
    <row r="56" spans="1:4" ht="87.75" customHeight="1" x14ac:dyDescent="0.2">
      <c r="A56" s="186" t="s">
        <v>50</v>
      </c>
      <c r="B56" s="187" t="str">
        <f>+'T6.Prioridad alta-media'!E57</f>
        <v>Asegurar que la construcción se realice de manera eficiente, minimizando interrupciones en el tráfico y en la vida diaria de los residentes.</v>
      </c>
      <c r="C56" s="187" t="s">
        <v>281</v>
      </c>
      <c r="D56" s="187" t="str">
        <f>+'T2. Sist Pot'!F57</f>
        <v>Planificar, construir y  mantener los espacios públicos destinados al desarrollo social, cultural y deportivo</v>
      </c>
    </row>
    <row r="57" spans="1:4" ht="98.25" customHeight="1" x14ac:dyDescent="0.2">
      <c r="A57" s="186" t="s">
        <v>50</v>
      </c>
      <c r="B57" s="187" t="str">
        <f>+'T6.Prioridad alta-media'!E58</f>
        <v>Realizar un estudio que evalúe la viabilidad del proyecto, considerando factores como el acceso, el impacto ambiental y el interés turístico, creando un diseño que se integre armoniosamente con el entorno natural y cultural del Cerro Pan de Azúcar, destacando la belleza del paisaje.</v>
      </c>
      <c r="C57" s="187" t="s">
        <v>282</v>
      </c>
      <c r="D57" s="187" t="str">
        <f>+'T2. Sist Pot'!F58</f>
        <v>Planificar, construir y  mantener los espacios públicos destinados al desarrollo social, cultural y deportivo</v>
      </c>
    </row>
    <row r="58" spans="1:4" ht="81.75" customHeight="1" x14ac:dyDescent="0.2">
      <c r="A58" s="186" t="s">
        <v>50</v>
      </c>
      <c r="B58" s="187" t="str">
        <f>+'T6.Prioridad alta-media'!E59</f>
        <v>Asegurar la obtención de todos los permisos necesarios y que el proyecto cumpla con las normativas locales y de seguridad.</v>
      </c>
      <c r="C58" s="187" t="s">
        <v>283</v>
      </c>
      <c r="D58" s="187" t="str">
        <f>+'T3. Sist Pro'!F59</f>
        <v>Planificar, construir y  mantener los espacios públicos destinados al desarrollo social, cultural y deportivo</v>
      </c>
    </row>
    <row r="59" spans="1:4" ht="78.75" customHeight="1" x14ac:dyDescent="0.2">
      <c r="A59" s="189" t="s">
        <v>725</v>
      </c>
      <c r="B59" s="187" t="str">
        <f>+'T6.Prioridad alta-media'!E60</f>
        <v>Necesidad de realizar adecuaciones significativas en las instalaciones existentes para cumplir con los estándares de higiene, seguridad y eficiencia operativa.</v>
      </c>
      <c r="C59" s="187" t="s">
        <v>284</v>
      </c>
      <c r="D59" s="187" t="str">
        <f>+'T2. Sist Pot'!F60</f>
        <v>Planificar, construir y  mantener los espacios públicos destinados al desarrollo social, cultural y deportivo</v>
      </c>
    </row>
    <row r="60" spans="1:4" ht="98.25" customHeight="1" x14ac:dyDescent="0.2">
      <c r="A60" s="191" t="s">
        <v>727</v>
      </c>
      <c r="B60" s="187" t="str">
        <f>+'T6.Prioridad alta-media'!E61</f>
        <v>La identificación de necesidades, el financiamiento adecuado, la capacitación del personal, la accesibilidad y la promoción de la inclusión son elementos clave para el éxito de estos proyectos. La evaluación continua y la retroalimentación de los beneficiarios ayudarán a ajustar y mejorar los servicios, asegurando que se satisfagan las necesidades de estas poblaciones vulnerables y se promueva su bienestar y participación activa en la comunidad.</v>
      </c>
      <c r="C60" s="187" t="s">
        <v>285</v>
      </c>
      <c r="D60" s="187" t="str">
        <f>+'T2. Sist Pot'!F61</f>
        <v>Planificar, construir y  mantener los espacios públicos destinados al desarrollo social, cultural y deportivo</v>
      </c>
    </row>
    <row r="61" spans="1:4" ht="108.75" customHeight="1" x14ac:dyDescent="0.2">
      <c r="A61" s="191" t="s">
        <v>727</v>
      </c>
      <c r="B61" s="187" t="str">
        <f>+'T6.Prioridad alta-media'!E62</f>
        <v>Los programas de actividades físicas e intelectuales para la niñez, adolescencia y juventud enfrentan múltiples desafíos de gestión a largo plazo que requieren un enfoque integral y colaborativo. La identificación de necesidades, la capacitación del personal, la promoción de la salud, y el fomento de la participación comunitaria son esenciales para el éxito de estos programas. Un sistema de evaluación continua y la adaptación de las actividades a las realidades de los participantes asegurarán que estos programas contribuyan de manera efectiva al desarrollo integral de los jóvenes, promoviendo estilos de vida saludables y fomentando su bienestar emocional y social.</v>
      </c>
      <c r="C61" s="187" t="s">
        <v>286</v>
      </c>
      <c r="D61" s="187" t="str">
        <f>+'T2. Sist Pot'!F62</f>
        <v>Planificar, construir y  mantener los espacios públicos destinados al desarrollo social, cultural y deportivo</v>
      </c>
    </row>
    <row r="62" spans="1:4" ht="120" x14ac:dyDescent="0.2">
      <c r="A62" s="191" t="s">
        <v>727</v>
      </c>
      <c r="B62" s="187" t="str">
        <f>+'T6.Prioridad alta-media'!E63</f>
        <v>Asegurarse de que las instalaciones, como la piscina y las áreas para hipoterapia, estén diseñadas específicamente para facilitar la rehabilitación y el acceso de personas con diversas capacidades.</v>
      </c>
      <c r="C62" s="187" t="s">
        <v>287</v>
      </c>
      <c r="D62" s="187" t="str">
        <f>+'T2. Sist Pot'!F63</f>
        <v>Planificar, construir y  mantener los espacios públicos destinados al desarrollo social, cultural y deportivo</v>
      </c>
    </row>
    <row r="63" spans="1:4" ht="126" customHeight="1" x14ac:dyDescent="0.2">
      <c r="A63" s="191" t="s">
        <v>727</v>
      </c>
      <c r="B63" s="187" t="str">
        <f>+'T6.Prioridad alta-media'!E64</f>
        <v>La selección adecuada de sus miembros, la capacitación continua, la articulación efectiva con el SNDPINA y la promoción de la participación comunitaria son esenciales para su éxito. Implementar un sistema de monitoreo y evaluación permitirá ajustar las acciones y garantizar que se protejan efectivamente los derechos de los niños, niñas y adolescentes en el cantón. Un enfoque sostenible asegurará que la JCPD cumpla su misión de promover y proteger los derechos de la infancia de manera efectiva y duradera.</v>
      </c>
      <c r="C63" s="187" t="s">
        <v>288</v>
      </c>
      <c r="D63" s="187" t="str">
        <f>+'T3. Sist Pro'!F64</f>
        <v>Planificar, construir y  mantener los espacios públicos destinados al desarrollo social, cultural y deportivo</v>
      </c>
    </row>
    <row r="64" spans="1:4" ht="82.5" customHeight="1" x14ac:dyDescent="0.2">
      <c r="A64" s="190" t="s">
        <v>726</v>
      </c>
      <c r="B64" s="187" t="str">
        <f>+'T6.Prioridad alta-media'!E65</f>
        <v>asegurar que los esfuerzos de reforestación generen beneficios ambientales, sociales y económicos duraderos.</v>
      </c>
      <c r="C64" s="187" t="s">
        <v>289</v>
      </c>
      <c r="D64" s="187" t="str">
        <f>+'T2. Sist Pot'!F65</f>
        <v>Planificar, construir y  mantener los espacios públicos destinados al desarrollo social, cultural y deportivo</v>
      </c>
    </row>
    <row r="65" spans="1:4" ht="117" customHeight="1" x14ac:dyDescent="0.2">
      <c r="A65" s="186" t="s">
        <v>50</v>
      </c>
      <c r="B65" s="187" t="str">
        <f>+'T6.Prioridad alta-media'!E66</f>
        <v>El acordonamiento de los coluncos y la señalética informativa del Complejo Arqueológico Yacuviña enfrenta múltiples desafíos de gestión a largo plazo que requieren un enfoque integral y colaborativo. La protección del patrimonio cultural, el diseño efectivo de la señalización, la sensibilización de la comunidad y la obtención de financiamiento son esenciales para asegurar el éxito del proyecto. Al fomentar la participación de la comunidad y establecer alianzas estratégicas, se puede garantizar que el complejo arqueológico no solo se conserve, sino que también se convierta en un recurso valioso para la educación y el desarrollo sostenible en la región.</v>
      </c>
      <c r="C65" s="236" t="s">
        <v>290</v>
      </c>
      <c r="D65" s="187" t="str">
        <f>+'T2. Sist Pot'!F66</f>
        <v>Preservar, mantener y difundir el patrimonio cultural</v>
      </c>
    </row>
    <row r="66" spans="1:4" ht="111.75" customHeight="1" x14ac:dyDescent="0.2">
      <c r="A66" s="188" t="s">
        <v>724</v>
      </c>
      <c r="B66" s="187" t="str">
        <f>+'T6.Prioridad alta-media'!E67</f>
        <v>La consultoría para los estudios del catastro rural del cantón Atahualpa presenta diversos desafíos de gestión a largo plazo que requieren un enfoque colaborativo y estratégico. La recolección precisa de datos, la participación activa de la comunidad, el cumplimiento normativo y la capacitación del personal son elementos clave para el éxito del proyecto. Al establecer un marco de trabajo sólido y fomentar la colaboración interinstitucional, se puede garantizar que los estudios catastrales no solo se realicen de manera efectiva, sino que también se utilicen como una herramienta valiosa para el desarrollo sostenible y la gestión del territorio en el cantón.</v>
      </c>
      <c r="C66" s="187" t="s">
        <v>291</v>
      </c>
      <c r="D66" s="187" t="str">
        <f>+'T2. Sist Pot'!F67</f>
        <v>Formar y administrar catastros inmobiliarios</v>
      </c>
    </row>
    <row r="67" spans="1:4" x14ac:dyDescent="0.2">
      <c r="B67" s="100">
        <f>+'T6.Prioridad alta-media'!E68</f>
        <v>0</v>
      </c>
      <c r="D67" s="24" t="e">
        <f>+'T3. Sist Pro'!#REF!</f>
        <v>#REF!</v>
      </c>
    </row>
    <row r="68" spans="1:4" x14ac:dyDescent="0.2">
      <c r="D68" s="24" t="e">
        <f>+'T3. Sist Pro'!#REF!</f>
        <v>#REF!</v>
      </c>
    </row>
  </sheetData>
  <sheetProtection algorithmName="SHA-512" hashValue="Nm26Rnn/BZR/a9oFQwUqyy+fYpj8n99dTMJ369DNJwJ07FkRdO05VaxEkrLl0AQ+JaSb5qYIYrhRxXKTaCDmRA==" saltValue="RbpQ3SA4WlHN5+oGYP1Tuw==" spinCount="100000" formatCells="0" formatColumns="0" formatRows="0"/>
  <conditionalFormatting sqref="B3:D66 B3:B67 D3:D68">
    <cfRule type="expression" dxfId="23" priority="1">
      <formula>$B3&lt;&gt;""</formula>
    </cfRule>
  </conditionalFormatting>
  <pageMargins left="0.7" right="0.7" top="0.75" bottom="0.75" header="0.3" footer="0.3"/>
  <pageSetup paperSize="9" orientation="portrait" horizontalDpi="360" verticalDpi="36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showGridLines="0" zoomScale="80" zoomScaleNormal="80" workbookViewId="0">
      <pane ySplit="4" topLeftCell="A5" activePane="bottomLeft" state="frozen"/>
      <selection pane="bottomLeft" activeCell="G10" sqref="G10"/>
    </sheetView>
  </sheetViews>
  <sheetFormatPr baseColWidth="10" defaultColWidth="12" defaultRowHeight="12" x14ac:dyDescent="0.2"/>
  <cols>
    <col min="1" max="1" width="23.33203125" style="47" customWidth="1"/>
    <col min="2" max="2" width="63.6640625" style="4" customWidth="1"/>
    <col min="3" max="3" width="29.6640625" style="92" customWidth="1"/>
    <col min="4" max="4" width="13.5" style="47" customWidth="1"/>
    <col min="5" max="5" width="14.6640625" style="47" customWidth="1"/>
    <col min="6" max="6" width="20.1640625" style="47" customWidth="1"/>
    <col min="7" max="7" width="12.5" style="47" customWidth="1"/>
    <col min="8" max="8" width="13.1640625" style="47" customWidth="1"/>
    <col min="9" max="9" width="12.83203125" style="47" customWidth="1"/>
    <col min="10" max="10" width="13.6640625" style="47" customWidth="1"/>
    <col min="11" max="11" width="11" style="47" customWidth="1"/>
    <col min="12" max="12" width="27.83203125" style="47" customWidth="1"/>
    <col min="13" max="16384" width="12" style="47"/>
  </cols>
  <sheetData>
    <row r="1" spans="1:12" s="50" customFormat="1" ht="15" customHeight="1" x14ac:dyDescent="0.25">
      <c r="B1" s="275" t="s">
        <v>830</v>
      </c>
      <c r="C1" s="275"/>
      <c r="D1" s="51"/>
      <c r="E1" s="51"/>
      <c r="F1" s="51"/>
      <c r="G1" s="51"/>
      <c r="H1" s="51"/>
      <c r="I1" s="51"/>
      <c r="J1" s="51"/>
      <c r="K1" s="51"/>
      <c r="L1" s="51"/>
    </row>
    <row r="2" spans="1:12" s="50" customFormat="1" ht="25.15" customHeight="1" x14ac:dyDescent="0.25">
      <c r="A2" s="273" t="s">
        <v>851</v>
      </c>
      <c r="B2" s="276" t="s">
        <v>292</v>
      </c>
      <c r="C2" s="278" t="s">
        <v>60</v>
      </c>
      <c r="D2" s="280" t="s">
        <v>833</v>
      </c>
      <c r="E2" s="280"/>
      <c r="F2" s="280"/>
      <c r="G2" s="280"/>
      <c r="H2" s="280"/>
      <c r="I2" s="280"/>
      <c r="J2" s="280"/>
      <c r="K2" s="280"/>
      <c r="L2" s="281" t="s">
        <v>294</v>
      </c>
    </row>
    <row r="3" spans="1:12" s="50" customFormat="1" ht="25.15" customHeight="1" x14ac:dyDescent="0.25">
      <c r="A3" s="274"/>
      <c r="B3" s="277"/>
      <c r="C3" s="279"/>
      <c r="D3" s="285" t="s">
        <v>298</v>
      </c>
      <c r="E3" s="285" t="s">
        <v>831</v>
      </c>
      <c r="F3" s="285" t="s">
        <v>832</v>
      </c>
      <c r="G3" s="285" t="s">
        <v>834</v>
      </c>
      <c r="H3" s="285" t="s">
        <v>835</v>
      </c>
      <c r="I3" s="285" t="s">
        <v>303</v>
      </c>
      <c r="J3" s="285" t="s">
        <v>300</v>
      </c>
      <c r="K3" s="283" t="s">
        <v>297</v>
      </c>
      <c r="L3" s="281"/>
    </row>
    <row r="4" spans="1:12" s="50" customFormat="1" ht="25.15" customHeight="1" x14ac:dyDescent="0.25">
      <c r="A4" s="274"/>
      <c r="B4" s="277"/>
      <c r="C4" s="279"/>
      <c r="D4" s="286"/>
      <c r="E4" s="286"/>
      <c r="F4" s="286"/>
      <c r="G4" s="286"/>
      <c r="H4" s="286"/>
      <c r="I4" s="286"/>
      <c r="J4" s="286"/>
      <c r="K4" s="284"/>
      <c r="L4" s="282"/>
    </row>
    <row r="5" spans="1:12" ht="93" customHeight="1" x14ac:dyDescent="0.2">
      <c r="A5" s="128" t="s">
        <v>50</v>
      </c>
      <c r="B5" s="127" t="str">
        <f>+'T6.Prioridad alta-media'!D4</f>
        <v>Consolidar un sistema integral económico productivo que permita posicionar al cantón como un destino turístico.</v>
      </c>
      <c r="C5" s="127" t="str">
        <f>+T8.Obj_Desa!D3</f>
        <v xml:space="preserve">Planificar el desarrollo territorial y formular los correspondientes planes de ordenamiento territorial </v>
      </c>
      <c r="D5" s="45"/>
      <c r="E5" s="45"/>
      <c r="F5" s="45"/>
      <c r="G5" s="45"/>
      <c r="H5" s="45"/>
      <c r="I5" s="45"/>
      <c r="J5" s="45"/>
      <c r="K5" s="45" t="s">
        <v>304</v>
      </c>
      <c r="L5" s="127" t="s">
        <v>305</v>
      </c>
    </row>
    <row r="6" spans="1:12" ht="56.25" hidden="1" customHeight="1" x14ac:dyDescent="0.2">
      <c r="A6" s="129"/>
      <c r="B6" s="127"/>
      <c r="C6" s="127"/>
      <c r="D6" s="45"/>
      <c r="E6" s="45"/>
      <c r="F6" s="45"/>
      <c r="G6" s="45"/>
      <c r="H6" s="45"/>
      <c r="I6" s="45"/>
      <c r="J6" s="45"/>
      <c r="K6" s="45"/>
      <c r="L6" s="127"/>
    </row>
    <row r="7" spans="1:12" ht="63.75" customHeight="1" x14ac:dyDescent="0.2">
      <c r="A7" s="128" t="s">
        <v>50</v>
      </c>
      <c r="B7" s="127" t="str">
        <f>+'T6.Prioridad alta-media'!D6</f>
        <v>Construir y operativizar canales de riego eficientes y sostenibles en zonas de importancia agrícola, mejorando la productividad y competitividad de la agricultura local, y asegurando el uso óptimo del recurso hídrico,</v>
      </c>
      <c r="C7" s="127" t="str">
        <f>+T8.Obj_Desa!D5</f>
        <v xml:space="preserve">Planificar el desarrollo territorial y formular los correspondientes planes de ordenamiento territorial </v>
      </c>
      <c r="D7" s="45"/>
      <c r="E7" s="45"/>
      <c r="F7" s="45"/>
      <c r="G7" s="45"/>
      <c r="H7" s="45"/>
      <c r="I7" s="45"/>
      <c r="J7" s="45"/>
      <c r="K7" s="45" t="s">
        <v>304</v>
      </c>
      <c r="L7" s="127" t="s">
        <v>306</v>
      </c>
    </row>
    <row r="8" spans="1:12" ht="74.25" customHeight="1" x14ac:dyDescent="0.2">
      <c r="A8" s="128" t="s">
        <v>50</v>
      </c>
      <c r="B8" s="127" t="str">
        <f>+'T6.Prioridad alta-media'!D7</f>
        <v>Promover un Territorio con gestión participativa, transparente y comprometida con el desarrollo y bienestar de la gente orientadas a generar mayores niveles de eficiencia y eficacia en la prestación de los servicios públicos.</v>
      </c>
      <c r="C8" s="127" t="str">
        <f>+T8.Obj_Desa!D6</f>
        <v xml:space="preserve">Planificar el desarrollo territorial y formular los correspondientes planes de ordenamiento territorial </v>
      </c>
      <c r="D8" s="45"/>
      <c r="E8" s="45"/>
      <c r="F8" s="45"/>
      <c r="G8" s="45"/>
      <c r="H8" s="45"/>
      <c r="I8" s="45"/>
      <c r="J8" s="45"/>
      <c r="K8" s="45" t="s">
        <v>304</v>
      </c>
      <c r="L8" s="127" t="s">
        <v>753</v>
      </c>
    </row>
    <row r="9" spans="1:12" ht="48.75" hidden="1" customHeight="1" x14ac:dyDescent="0.2">
      <c r="A9" s="130"/>
      <c r="B9" s="127"/>
      <c r="C9" s="127"/>
      <c r="D9" s="45"/>
      <c r="E9" s="45"/>
      <c r="F9" s="45"/>
      <c r="G9" s="45"/>
      <c r="H9" s="45"/>
      <c r="I9" s="45"/>
      <c r="J9" s="45"/>
      <c r="K9" s="45"/>
      <c r="L9" s="127"/>
    </row>
    <row r="10" spans="1:12" ht="40.5" customHeight="1" x14ac:dyDescent="0.2">
      <c r="A10" s="131" t="s">
        <v>726</v>
      </c>
      <c r="B10" s="127" t="str">
        <f>+'T6.Prioridad alta-media'!D9</f>
        <v>Manejar y controlar la fauna urbana para evitar propagación de enfermedades y mejorar el paisaje urbanístico.</v>
      </c>
      <c r="C10" s="127" t="str">
        <f>+T8.Obj_Desa!D8</f>
        <v>Gestión y uso de suelo</v>
      </c>
      <c r="D10" s="45"/>
      <c r="E10" s="45"/>
      <c r="F10" s="45"/>
      <c r="G10" s="45"/>
      <c r="H10" s="45"/>
      <c r="I10" s="45"/>
      <c r="J10" s="45" t="s">
        <v>304</v>
      </c>
      <c r="K10" s="45"/>
      <c r="L10" s="127" t="s">
        <v>756</v>
      </c>
    </row>
    <row r="11" spans="1:12" ht="61.5" hidden="1" customHeight="1" x14ac:dyDescent="0.2">
      <c r="A11" s="131"/>
      <c r="B11" s="127"/>
      <c r="C11" s="127"/>
      <c r="D11" s="45"/>
      <c r="E11" s="45"/>
      <c r="F11" s="45"/>
      <c r="G11" s="45"/>
      <c r="H11" s="45"/>
      <c r="I11" s="45"/>
      <c r="J11" s="45"/>
      <c r="K11" s="45"/>
      <c r="L11" s="127"/>
    </row>
    <row r="12" spans="1:12" ht="79.5" hidden="1" customHeight="1" x14ac:dyDescent="0.2">
      <c r="A12" s="129"/>
      <c r="B12" s="127"/>
      <c r="C12" s="127"/>
      <c r="D12" s="45"/>
      <c r="E12" s="45"/>
      <c r="F12" s="45"/>
      <c r="G12" s="45"/>
      <c r="H12" s="45"/>
      <c r="I12" s="45"/>
      <c r="J12" s="45"/>
      <c r="K12" s="45"/>
      <c r="L12" s="127"/>
    </row>
    <row r="13" spans="1:12" ht="51.75" hidden="1" customHeight="1" x14ac:dyDescent="0.2">
      <c r="A13" s="131"/>
      <c r="B13" s="127"/>
      <c r="C13" s="127"/>
      <c r="D13" s="45"/>
      <c r="E13" s="45"/>
      <c r="F13" s="45"/>
      <c r="G13" s="45"/>
      <c r="H13" s="45"/>
      <c r="I13" s="45"/>
      <c r="J13" s="45"/>
      <c r="K13" s="45"/>
      <c r="L13" s="127"/>
    </row>
    <row r="14" spans="1:12" ht="68.25" hidden="1" customHeight="1" x14ac:dyDescent="0.2">
      <c r="A14" s="129"/>
      <c r="B14" s="127"/>
      <c r="C14" s="127"/>
      <c r="D14" s="45"/>
      <c r="E14" s="45"/>
      <c r="F14" s="45"/>
      <c r="G14" s="45"/>
      <c r="H14" s="45"/>
      <c r="I14" s="45"/>
      <c r="J14" s="45"/>
      <c r="K14" s="45"/>
      <c r="L14" s="127"/>
    </row>
    <row r="15" spans="1:12" ht="81" hidden="1" customHeight="1" x14ac:dyDescent="0.2">
      <c r="A15" s="129"/>
      <c r="B15" s="127"/>
      <c r="C15" s="127"/>
      <c r="D15" s="45"/>
      <c r="E15" s="45"/>
      <c r="F15" s="45"/>
      <c r="G15" s="45"/>
      <c r="H15" s="45"/>
      <c r="I15" s="45"/>
      <c r="J15" s="45"/>
      <c r="K15" s="45"/>
      <c r="L15" s="127"/>
    </row>
    <row r="16" spans="1:12" ht="68.25" hidden="1" customHeight="1" x14ac:dyDescent="0.2">
      <c r="A16" s="129"/>
      <c r="B16" s="127"/>
      <c r="C16" s="127"/>
      <c r="D16" s="45"/>
      <c r="E16" s="45"/>
      <c r="F16" s="45"/>
      <c r="G16" s="45"/>
      <c r="H16" s="45"/>
      <c r="I16" s="45"/>
      <c r="J16" s="45"/>
      <c r="K16" s="45"/>
      <c r="L16" s="127"/>
    </row>
    <row r="17" spans="1:12" ht="55.5" hidden="1" customHeight="1" x14ac:dyDescent="0.2">
      <c r="A17" s="129"/>
      <c r="B17" s="127"/>
      <c r="C17" s="127"/>
      <c r="D17" s="45"/>
      <c r="E17" s="45"/>
      <c r="F17" s="45"/>
      <c r="G17" s="45"/>
      <c r="H17" s="45"/>
      <c r="I17" s="45"/>
      <c r="J17" s="45"/>
      <c r="K17" s="45"/>
      <c r="L17" s="127"/>
    </row>
    <row r="18" spans="1:12" ht="54.75" customHeight="1" x14ac:dyDescent="0.2">
      <c r="A18" s="129" t="s">
        <v>724</v>
      </c>
      <c r="B18" s="127" t="str">
        <f>+'T6.Prioridad alta-media'!D17</f>
        <v>implementar un programa integral de mantenimiento y reparación de las vías urbanas del Cantón Atahualpa, asegurando su óptimo estado para facilitar el tránsito seguro y eficiente de los habitantes y promover el desarrollo económico y social de la región.</v>
      </c>
      <c r="C18" s="127" t="str">
        <f>+T8.Obj_Desa!D16</f>
        <v>Vialidad</v>
      </c>
      <c r="D18" s="45"/>
      <c r="E18" s="45"/>
      <c r="F18" s="45"/>
      <c r="G18" s="45"/>
      <c r="H18" s="45"/>
      <c r="I18" s="45"/>
      <c r="J18" s="45"/>
      <c r="K18" s="45" t="s">
        <v>304</v>
      </c>
      <c r="L18" s="127" t="s">
        <v>749</v>
      </c>
    </row>
    <row r="19" spans="1:12" ht="88.5" hidden="1" customHeight="1" x14ac:dyDescent="0.2">
      <c r="A19" s="128"/>
      <c r="B19" s="127"/>
      <c r="C19" s="127"/>
      <c r="D19" s="45"/>
      <c r="E19" s="45"/>
      <c r="F19" s="45"/>
      <c r="G19" s="45"/>
      <c r="H19" s="45"/>
      <c r="I19" s="45"/>
      <c r="J19" s="45"/>
      <c r="K19" s="45"/>
      <c r="L19" s="127"/>
    </row>
    <row r="20" spans="1:12" ht="90" customHeight="1" x14ac:dyDescent="0.2">
      <c r="A20" s="129" t="s">
        <v>724</v>
      </c>
      <c r="B20" s="127" t="str">
        <f>+'T6.Prioridad alta-media'!D19</f>
        <v>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v>
      </c>
      <c r="C20" s="127" t="str">
        <f>+T8.Obj_Desa!D18</f>
        <v>Vialidad</v>
      </c>
      <c r="D20" s="45"/>
      <c r="E20" s="45"/>
      <c r="F20" s="45"/>
      <c r="G20" s="45"/>
      <c r="H20" s="45"/>
      <c r="I20" s="45"/>
      <c r="J20" s="45"/>
      <c r="K20" s="45"/>
      <c r="L20" s="127" t="s">
        <v>749</v>
      </c>
    </row>
    <row r="21" spans="1:12" ht="12.75" hidden="1" x14ac:dyDescent="0.2">
      <c r="A21" s="129"/>
      <c r="B21" s="127"/>
      <c r="C21" s="127"/>
      <c r="D21" s="45"/>
      <c r="E21" s="45"/>
      <c r="F21" s="45"/>
      <c r="G21" s="45"/>
      <c r="H21" s="45"/>
      <c r="I21" s="45"/>
      <c r="J21" s="45"/>
      <c r="K21" s="45"/>
      <c r="L21" s="127"/>
    </row>
    <row r="22" spans="1:12" ht="63" hidden="1" customHeight="1" x14ac:dyDescent="0.2">
      <c r="A22" s="129"/>
      <c r="B22" s="127"/>
      <c r="C22" s="127"/>
      <c r="D22" s="45"/>
      <c r="E22" s="45"/>
      <c r="F22" s="45"/>
      <c r="G22" s="45"/>
      <c r="H22" s="45"/>
      <c r="I22" s="45"/>
      <c r="J22" s="45"/>
      <c r="K22" s="45"/>
      <c r="L22" s="127"/>
    </row>
    <row r="23" spans="1:12" ht="12.75" hidden="1" x14ac:dyDescent="0.2">
      <c r="A23" s="129"/>
      <c r="B23" s="127"/>
      <c r="C23" s="127"/>
      <c r="D23" s="141"/>
      <c r="E23" s="141"/>
      <c r="F23" s="141"/>
      <c r="G23" s="141"/>
      <c r="H23" s="141"/>
      <c r="I23" s="141"/>
      <c r="J23" s="141"/>
      <c r="K23" s="141"/>
      <c r="L23" s="127"/>
    </row>
    <row r="24" spans="1:12" ht="12.75" hidden="1" x14ac:dyDescent="0.2">
      <c r="A24" s="129"/>
      <c r="B24" s="127"/>
      <c r="C24" s="127"/>
      <c r="D24" s="141"/>
      <c r="E24" s="141"/>
      <c r="F24" s="141"/>
      <c r="G24" s="141"/>
      <c r="H24" s="141"/>
      <c r="I24" s="141"/>
      <c r="J24" s="141"/>
      <c r="K24" s="141"/>
      <c r="L24" s="127"/>
    </row>
    <row r="25" spans="1:12" ht="12.75" hidden="1" x14ac:dyDescent="0.2">
      <c r="A25" s="129"/>
      <c r="B25" s="127"/>
      <c r="C25" s="127"/>
      <c r="D25" s="141"/>
      <c r="E25" s="141"/>
      <c r="F25" s="141"/>
      <c r="G25" s="141"/>
      <c r="H25" s="141"/>
      <c r="I25" s="141"/>
      <c r="J25" s="141"/>
      <c r="K25" s="141"/>
      <c r="L25" s="127"/>
    </row>
    <row r="26" spans="1:12" ht="12.75" hidden="1" x14ac:dyDescent="0.2">
      <c r="A26" s="129"/>
      <c r="B26" s="127"/>
      <c r="C26" s="127"/>
      <c r="D26" s="141"/>
      <c r="E26" s="141"/>
      <c r="F26" s="141"/>
      <c r="G26" s="141"/>
      <c r="H26" s="141"/>
      <c r="I26" s="141"/>
      <c r="J26" s="141"/>
      <c r="K26" s="141"/>
      <c r="L26" s="127"/>
    </row>
    <row r="27" spans="1:12" ht="12.75" hidden="1" x14ac:dyDescent="0.2">
      <c r="A27" s="129"/>
      <c r="B27" s="127"/>
      <c r="C27" s="127"/>
      <c r="D27" s="141"/>
      <c r="E27" s="141"/>
      <c r="F27" s="141"/>
      <c r="G27" s="141"/>
      <c r="H27" s="141"/>
      <c r="I27" s="141"/>
      <c r="J27" s="141"/>
      <c r="K27" s="141"/>
      <c r="L27" s="127"/>
    </row>
    <row r="28" spans="1:12" ht="12.75" hidden="1" x14ac:dyDescent="0.2">
      <c r="A28" s="129"/>
      <c r="B28" s="127"/>
      <c r="C28" s="127"/>
      <c r="D28" s="141"/>
      <c r="E28" s="141"/>
      <c r="F28" s="141"/>
      <c r="G28" s="141"/>
      <c r="H28" s="141"/>
      <c r="I28" s="141"/>
      <c r="J28" s="141"/>
      <c r="K28" s="141"/>
      <c r="L28" s="127"/>
    </row>
    <row r="29" spans="1:12" ht="12.75" hidden="1" x14ac:dyDescent="0.2">
      <c r="A29" s="129"/>
      <c r="B29" s="127"/>
      <c r="C29" s="127"/>
      <c r="D29" s="141"/>
      <c r="E29" s="141"/>
      <c r="F29" s="141"/>
      <c r="G29" s="141"/>
      <c r="H29" s="141"/>
      <c r="I29" s="141"/>
      <c r="J29" s="141"/>
      <c r="K29" s="141"/>
      <c r="L29" s="127"/>
    </row>
    <row r="30" spans="1:12" ht="12.75" hidden="1" x14ac:dyDescent="0.2">
      <c r="A30" s="129"/>
      <c r="B30" s="127"/>
      <c r="C30" s="127"/>
      <c r="D30" s="141"/>
      <c r="E30" s="141"/>
      <c r="F30" s="141"/>
      <c r="G30" s="141"/>
      <c r="H30" s="141"/>
      <c r="I30" s="141"/>
      <c r="J30" s="141"/>
      <c r="K30" s="141"/>
      <c r="L30" s="127"/>
    </row>
    <row r="31" spans="1:12" ht="12.75" hidden="1" x14ac:dyDescent="0.2">
      <c r="A31" s="129"/>
      <c r="B31" s="127"/>
      <c r="C31" s="127"/>
      <c r="D31" s="141"/>
      <c r="E31" s="141"/>
      <c r="F31" s="141"/>
      <c r="G31" s="141"/>
      <c r="H31" s="141"/>
      <c r="I31" s="141"/>
      <c r="J31" s="141"/>
      <c r="K31" s="141"/>
      <c r="L31" s="127"/>
    </row>
    <row r="32" spans="1:12" ht="12.75" hidden="1" x14ac:dyDescent="0.2">
      <c r="A32" s="129"/>
      <c r="B32" s="127"/>
      <c r="C32" s="127"/>
      <c r="D32" s="141"/>
      <c r="E32" s="141"/>
      <c r="F32" s="141"/>
      <c r="G32" s="141"/>
      <c r="H32" s="141"/>
      <c r="I32" s="141"/>
      <c r="J32" s="141"/>
      <c r="K32" s="141"/>
      <c r="L32" s="127"/>
    </row>
    <row r="33" spans="1:12" ht="12.75" hidden="1" x14ac:dyDescent="0.2">
      <c r="A33" s="129"/>
      <c r="B33" s="127"/>
      <c r="C33" s="127"/>
      <c r="D33" s="141"/>
      <c r="E33" s="141"/>
      <c r="F33" s="141"/>
      <c r="G33" s="141"/>
      <c r="H33" s="141"/>
      <c r="I33" s="141"/>
      <c r="J33" s="141"/>
      <c r="K33" s="141"/>
      <c r="L33" s="127"/>
    </row>
    <row r="34" spans="1:12" ht="12.75" hidden="1" x14ac:dyDescent="0.2">
      <c r="A34" s="129"/>
      <c r="B34" s="127"/>
      <c r="C34" s="127"/>
      <c r="D34" s="141"/>
      <c r="E34" s="141"/>
      <c r="F34" s="141"/>
      <c r="G34" s="141"/>
      <c r="H34" s="141"/>
      <c r="I34" s="141"/>
      <c r="J34" s="141"/>
      <c r="K34" s="141"/>
      <c r="L34" s="127"/>
    </row>
    <row r="35" spans="1:12" ht="12.75" hidden="1" x14ac:dyDescent="0.2">
      <c r="A35" s="129"/>
      <c r="B35" s="127"/>
      <c r="C35" s="127"/>
      <c r="D35" s="141"/>
      <c r="E35" s="141"/>
      <c r="F35" s="141"/>
      <c r="G35" s="141"/>
      <c r="H35" s="141"/>
      <c r="I35" s="141"/>
      <c r="J35" s="141"/>
      <c r="K35" s="141"/>
      <c r="L35" s="127"/>
    </row>
    <row r="36" spans="1:12" ht="12.75" hidden="1" x14ac:dyDescent="0.2">
      <c r="A36" s="129"/>
      <c r="B36" s="127"/>
      <c r="C36" s="127"/>
      <c r="D36" s="141"/>
      <c r="E36" s="141"/>
      <c r="F36" s="141"/>
      <c r="G36" s="141"/>
      <c r="H36" s="141"/>
      <c r="I36" s="141"/>
      <c r="J36" s="141"/>
      <c r="K36" s="141"/>
      <c r="L36" s="127"/>
    </row>
    <row r="37" spans="1:12" ht="12.75" hidden="1" x14ac:dyDescent="0.2">
      <c r="A37" s="129"/>
      <c r="B37" s="127"/>
      <c r="C37" s="127"/>
      <c r="D37" s="141"/>
      <c r="E37" s="141"/>
      <c r="F37" s="141"/>
      <c r="G37" s="141"/>
      <c r="H37" s="141"/>
      <c r="I37" s="141"/>
      <c r="J37" s="141"/>
      <c r="K37" s="141"/>
      <c r="L37" s="127"/>
    </row>
    <row r="38" spans="1:12" ht="12.75" hidden="1" x14ac:dyDescent="0.2">
      <c r="A38" s="129"/>
      <c r="B38" s="127"/>
      <c r="C38" s="127"/>
      <c r="D38" s="141"/>
      <c r="E38" s="141"/>
      <c r="F38" s="141"/>
      <c r="G38" s="141"/>
      <c r="H38" s="141"/>
      <c r="I38" s="141"/>
      <c r="J38" s="141"/>
      <c r="K38" s="141"/>
      <c r="L38" s="127"/>
    </row>
    <row r="39" spans="1:12" ht="12.75" hidden="1" x14ac:dyDescent="0.2">
      <c r="A39" s="129"/>
      <c r="B39" s="127"/>
      <c r="C39" s="127"/>
      <c r="D39" s="141"/>
      <c r="E39" s="141"/>
      <c r="F39" s="141"/>
      <c r="G39" s="141"/>
      <c r="H39" s="141"/>
      <c r="I39" s="141"/>
      <c r="J39" s="141"/>
      <c r="K39" s="141"/>
      <c r="L39" s="127"/>
    </row>
    <row r="40" spans="1:12" ht="12.75" hidden="1" x14ac:dyDescent="0.2">
      <c r="A40" s="130"/>
      <c r="B40" s="127"/>
      <c r="C40" s="127"/>
      <c r="D40" s="141"/>
      <c r="E40" s="141"/>
      <c r="F40" s="141"/>
      <c r="G40" s="141"/>
      <c r="H40" s="141"/>
      <c r="I40" s="141"/>
      <c r="J40" s="141"/>
      <c r="K40" s="141"/>
      <c r="L40" s="127"/>
    </row>
    <row r="41" spans="1:12" ht="12.75" hidden="1" x14ac:dyDescent="0.2">
      <c r="A41" s="130"/>
      <c r="B41" s="127"/>
      <c r="C41" s="127"/>
      <c r="D41" s="141"/>
      <c r="E41" s="141"/>
      <c r="F41" s="141"/>
      <c r="G41" s="141"/>
      <c r="H41" s="141"/>
      <c r="I41" s="141"/>
      <c r="J41" s="141"/>
      <c r="K41" s="141"/>
      <c r="L41" s="127"/>
    </row>
    <row r="42" spans="1:12" ht="48" x14ac:dyDescent="0.2">
      <c r="A42" s="129" t="s">
        <v>724</v>
      </c>
      <c r="B42" s="127" t="str">
        <f>+'T6.Prioridad alta-media'!D41</f>
        <v>implementar un plan integral de señalización vial en todo el cantón Atahualpa, garantizando la seguridad y la fluidez del tránsito, así como la correcta orientación de los usuarios de las vías públicas.</v>
      </c>
      <c r="C42" s="127" t="str">
        <f>+T8.Obj_Desa!D40</f>
        <v>Tránsito, Transporte Terrestre y Seguridad Vial</v>
      </c>
      <c r="D42" s="141"/>
      <c r="E42" s="141"/>
      <c r="F42" s="141"/>
      <c r="G42" s="141"/>
      <c r="H42" s="141"/>
      <c r="I42" s="141"/>
      <c r="J42" s="141"/>
      <c r="K42" s="141" t="s">
        <v>304</v>
      </c>
      <c r="L42" s="127" t="s">
        <v>756</v>
      </c>
    </row>
    <row r="43" spans="1:12" ht="12.75" hidden="1" x14ac:dyDescent="0.2">
      <c r="A43" s="129"/>
      <c r="B43" s="127"/>
      <c r="C43" s="127"/>
      <c r="D43" s="141"/>
      <c r="E43" s="141"/>
      <c r="F43" s="141"/>
      <c r="G43" s="141"/>
      <c r="H43" s="141"/>
      <c r="I43" s="141"/>
      <c r="J43" s="141"/>
      <c r="K43" s="141"/>
      <c r="L43" s="127"/>
    </row>
    <row r="44" spans="1:12" ht="12.75" hidden="1" x14ac:dyDescent="0.2">
      <c r="A44" s="129"/>
      <c r="B44" s="127"/>
      <c r="C44" s="127"/>
      <c r="D44" s="141"/>
      <c r="E44" s="141"/>
      <c r="F44" s="141"/>
      <c r="G44" s="141"/>
      <c r="H44" s="141"/>
      <c r="I44" s="141"/>
      <c r="J44" s="141"/>
      <c r="K44" s="141"/>
      <c r="L44" s="127"/>
    </row>
    <row r="45" spans="1:12" ht="12.75" hidden="1" x14ac:dyDescent="0.2">
      <c r="A45" s="129"/>
      <c r="B45" s="127"/>
      <c r="C45" s="127"/>
      <c r="D45" s="141"/>
      <c r="E45" s="141"/>
      <c r="F45" s="141"/>
      <c r="G45" s="141"/>
      <c r="H45" s="141"/>
      <c r="I45" s="141"/>
      <c r="J45" s="141"/>
      <c r="K45" s="141"/>
      <c r="L45" s="127"/>
    </row>
    <row r="46" spans="1:12" ht="12.75" hidden="1" x14ac:dyDescent="0.2">
      <c r="A46" s="132"/>
      <c r="B46" s="127"/>
      <c r="C46" s="127"/>
      <c r="D46" s="141"/>
      <c r="E46" s="141"/>
      <c r="F46" s="141"/>
      <c r="G46" s="141"/>
      <c r="H46" s="141"/>
      <c r="I46" s="141"/>
      <c r="J46" s="141"/>
      <c r="K46" s="141"/>
      <c r="L46" s="127"/>
    </row>
    <row r="47" spans="1:12" ht="12.75" hidden="1" x14ac:dyDescent="0.2">
      <c r="A47" s="132"/>
      <c r="B47" s="127"/>
      <c r="C47" s="127"/>
      <c r="D47" s="141"/>
      <c r="E47" s="141"/>
      <c r="F47" s="141"/>
      <c r="G47" s="141"/>
      <c r="H47" s="141"/>
      <c r="I47" s="141"/>
      <c r="J47" s="141"/>
      <c r="K47" s="141"/>
      <c r="L47" s="127"/>
    </row>
    <row r="48" spans="1:12" ht="12.75" hidden="1" x14ac:dyDescent="0.2">
      <c r="A48" s="132"/>
      <c r="B48" s="127"/>
      <c r="C48" s="127"/>
      <c r="D48" s="141"/>
      <c r="E48" s="141"/>
      <c r="F48" s="141"/>
      <c r="G48" s="141"/>
      <c r="H48" s="141"/>
      <c r="I48" s="141"/>
      <c r="J48" s="141"/>
      <c r="K48" s="141"/>
      <c r="L48" s="127"/>
    </row>
    <row r="49" spans="1:12" ht="12.75" hidden="1" x14ac:dyDescent="0.2">
      <c r="A49" s="132"/>
      <c r="B49" s="127"/>
      <c r="C49" s="127"/>
      <c r="D49" s="141"/>
      <c r="E49" s="141"/>
      <c r="F49" s="141"/>
      <c r="G49" s="141"/>
      <c r="H49" s="141"/>
      <c r="I49" s="141"/>
      <c r="J49" s="141"/>
      <c r="K49" s="141"/>
      <c r="L49" s="127"/>
    </row>
    <row r="50" spans="1:12" ht="12.75" hidden="1" x14ac:dyDescent="0.2">
      <c r="A50" s="132"/>
      <c r="B50" s="127"/>
      <c r="C50" s="127"/>
      <c r="D50" s="141"/>
      <c r="E50" s="141"/>
      <c r="F50" s="141"/>
      <c r="G50" s="141"/>
      <c r="H50" s="141"/>
      <c r="I50" s="141"/>
      <c r="J50" s="141"/>
      <c r="K50" s="141"/>
      <c r="L50" s="127"/>
    </row>
    <row r="51" spans="1:12" ht="90.75" hidden="1" customHeight="1" x14ac:dyDescent="0.2">
      <c r="A51" s="132"/>
      <c r="B51" s="127"/>
      <c r="C51" s="127"/>
      <c r="D51" s="141"/>
      <c r="E51" s="141"/>
      <c r="F51" s="141"/>
      <c r="G51" s="141"/>
      <c r="H51" s="141"/>
      <c r="I51" s="141"/>
      <c r="J51" s="141"/>
      <c r="K51" s="141"/>
      <c r="L51" s="127"/>
    </row>
    <row r="52" spans="1:12" ht="12.75" hidden="1" x14ac:dyDescent="0.2">
      <c r="A52" s="132"/>
      <c r="B52" s="127"/>
      <c r="C52" s="127"/>
      <c r="D52" s="141"/>
      <c r="E52" s="141"/>
      <c r="F52" s="141"/>
      <c r="G52" s="141"/>
      <c r="H52" s="141"/>
      <c r="I52" s="141"/>
      <c r="J52" s="141"/>
      <c r="K52" s="141"/>
      <c r="L52" s="127"/>
    </row>
    <row r="53" spans="1:12" ht="12.75" hidden="1" x14ac:dyDescent="0.2">
      <c r="A53" s="132"/>
      <c r="B53" s="127"/>
      <c r="C53" s="127"/>
      <c r="D53" s="141"/>
      <c r="E53" s="141"/>
      <c r="F53" s="141"/>
      <c r="G53" s="141"/>
      <c r="H53" s="141"/>
      <c r="I53" s="141"/>
      <c r="J53" s="141"/>
      <c r="K53" s="141"/>
      <c r="L53" s="127"/>
    </row>
    <row r="54" spans="1:12" ht="12.75" hidden="1" x14ac:dyDescent="0.2">
      <c r="A54" s="132"/>
      <c r="B54" s="127"/>
      <c r="C54" s="127"/>
      <c r="D54" s="141"/>
      <c r="E54" s="141"/>
      <c r="F54" s="141"/>
      <c r="G54" s="141"/>
      <c r="H54" s="141"/>
      <c r="I54" s="141"/>
      <c r="J54" s="141"/>
      <c r="K54" s="141"/>
      <c r="L54" s="127"/>
    </row>
    <row r="55" spans="1:12" ht="12.75" hidden="1" x14ac:dyDescent="0.2">
      <c r="A55" s="128"/>
      <c r="B55" s="127"/>
      <c r="C55" s="127"/>
      <c r="D55" s="141"/>
      <c r="E55" s="141"/>
      <c r="F55" s="141"/>
      <c r="G55" s="141"/>
      <c r="H55" s="141"/>
      <c r="I55" s="141"/>
      <c r="J55" s="141"/>
      <c r="K55" s="141"/>
      <c r="L55" s="127"/>
    </row>
    <row r="56" spans="1:12" ht="12.75" hidden="1" x14ac:dyDescent="0.2">
      <c r="A56" s="132"/>
      <c r="B56" s="127"/>
      <c r="C56" s="127"/>
      <c r="D56" s="141"/>
      <c r="E56" s="141"/>
      <c r="F56" s="141"/>
      <c r="G56" s="141"/>
      <c r="H56" s="141"/>
      <c r="I56" s="141"/>
      <c r="J56" s="141"/>
      <c r="K56" s="141"/>
      <c r="L56" s="127"/>
    </row>
    <row r="57" spans="1:12" ht="12.75" hidden="1" x14ac:dyDescent="0.2">
      <c r="A57" s="128"/>
      <c r="B57" s="127"/>
      <c r="C57" s="127"/>
      <c r="D57" s="141"/>
      <c r="E57" s="141"/>
      <c r="F57" s="141"/>
      <c r="G57" s="141"/>
      <c r="H57" s="141"/>
      <c r="I57" s="141"/>
      <c r="J57" s="141"/>
      <c r="K57" s="141"/>
      <c r="L57" s="127"/>
    </row>
    <row r="58" spans="1:12" ht="12.75" hidden="1" x14ac:dyDescent="0.2">
      <c r="A58" s="128"/>
      <c r="B58" s="127"/>
      <c r="C58" s="127"/>
      <c r="D58" s="141"/>
      <c r="E58" s="141"/>
      <c r="F58" s="141"/>
      <c r="G58" s="141"/>
      <c r="H58" s="141"/>
      <c r="I58" s="141"/>
      <c r="J58" s="141"/>
      <c r="K58" s="141"/>
      <c r="L58" s="127"/>
    </row>
    <row r="59" spans="1:12" ht="60" x14ac:dyDescent="0.2">
      <c r="A59" s="128" t="s">
        <v>50</v>
      </c>
      <c r="B59" s="127" t="str">
        <f>+'T6.Prioridad alta-media'!D58</f>
        <v>Recuperar el espacio público y generar espacios multifuncionales y sostenibles que se adapten al entorno.</v>
      </c>
      <c r="C59" s="127" t="str">
        <f>+T8.Obj_Desa!D57</f>
        <v>Planificar, construir y  mantener los espacios públicos destinados al desarrollo social, cultural y deportivo</v>
      </c>
      <c r="D59" s="141"/>
      <c r="E59" s="141"/>
      <c r="F59" s="141"/>
      <c r="G59" s="141"/>
      <c r="H59" s="141" t="s">
        <v>304</v>
      </c>
      <c r="I59" s="141"/>
      <c r="J59" s="141"/>
      <c r="K59" s="141"/>
      <c r="L59" s="127" t="s">
        <v>756</v>
      </c>
    </row>
    <row r="60" spans="1:12" ht="12.75" hidden="1" x14ac:dyDescent="0.2">
      <c r="A60" s="128"/>
      <c r="B60" s="127"/>
      <c r="C60" s="127"/>
      <c r="D60" s="141"/>
      <c r="E60" s="141"/>
      <c r="F60" s="141"/>
      <c r="G60" s="141"/>
      <c r="H60" s="141"/>
      <c r="I60" s="141"/>
      <c r="J60" s="141"/>
      <c r="K60" s="141"/>
      <c r="L60" s="127"/>
    </row>
    <row r="61" spans="1:12" ht="12.75" hidden="1" x14ac:dyDescent="0.2">
      <c r="A61" s="130"/>
      <c r="B61" s="127"/>
      <c r="C61" s="127"/>
      <c r="D61" s="141"/>
      <c r="E61" s="141"/>
      <c r="F61" s="141"/>
      <c r="G61" s="141"/>
      <c r="H61" s="141"/>
      <c r="I61" s="141"/>
      <c r="J61" s="141"/>
      <c r="K61" s="141"/>
      <c r="L61" s="127"/>
    </row>
    <row r="62" spans="1:12" ht="12.75" hidden="1" x14ac:dyDescent="0.2">
      <c r="A62" s="132"/>
      <c r="B62" s="127"/>
      <c r="C62" s="127"/>
      <c r="D62" s="141"/>
      <c r="E62" s="141"/>
      <c r="F62" s="141"/>
      <c r="G62" s="141"/>
      <c r="H62" s="141"/>
      <c r="I62" s="141"/>
      <c r="J62" s="141"/>
      <c r="K62" s="141"/>
      <c r="L62" s="127"/>
    </row>
    <row r="63" spans="1:12" ht="12.75" hidden="1" x14ac:dyDescent="0.2">
      <c r="A63" s="132"/>
      <c r="B63" s="127"/>
      <c r="C63" s="127"/>
      <c r="D63" s="141"/>
      <c r="E63" s="141"/>
      <c r="F63" s="141"/>
      <c r="G63" s="141"/>
      <c r="H63" s="141"/>
      <c r="I63" s="141"/>
      <c r="J63" s="141"/>
      <c r="K63" s="141"/>
      <c r="L63" s="127"/>
    </row>
    <row r="64" spans="1:12" ht="12.75" hidden="1" x14ac:dyDescent="0.2">
      <c r="A64" s="132"/>
      <c r="B64" s="127"/>
      <c r="C64" s="127"/>
      <c r="D64" s="141"/>
      <c r="E64" s="141"/>
      <c r="F64" s="141"/>
      <c r="G64" s="141"/>
      <c r="H64" s="141"/>
      <c r="I64" s="141"/>
      <c r="J64" s="141"/>
      <c r="K64" s="141"/>
      <c r="L64" s="127"/>
    </row>
    <row r="65" spans="1:12" ht="12.75" hidden="1" x14ac:dyDescent="0.2">
      <c r="A65" s="132"/>
      <c r="B65" s="127"/>
      <c r="C65" s="127"/>
      <c r="D65" s="141"/>
      <c r="E65" s="141"/>
      <c r="F65" s="141"/>
      <c r="G65" s="141"/>
      <c r="H65" s="141"/>
      <c r="I65" s="141"/>
      <c r="J65" s="141"/>
      <c r="K65" s="141"/>
      <c r="L65" s="127"/>
    </row>
    <row r="66" spans="1:12" ht="60" x14ac:dyDescent="0.2">
      <c r="A66" s="131" t="s">
        <v>726</v>
      </c>
      <c r="B66" s="127" t="str">
        <f>+'T6.Prioridad alta-media'!D65</f>
        <v>Garantizar el ejercicio de los derechos con enfoque inclusivo y con énfasis en los grupos de atención prioritaria.</v>
      </c>
      <c r="C66" s="127" t="str">
        <f>+T8.Obj_Desa!D64</f>
        <v>Planificar, construir y  mantener los espacios públicos destinados al desarrollo social, cultural y deportivo</v>
      </c>
      <c r="D66" s="141"/>
      <c r="E66" s="141"/>
      <c r="F66" s="141"/>
      <c r="G66" s="141"/>
      <c r="H66" s="141"/>
      <c r="I66" s="141"/>
      <c r="J66" s="141" t="s">
        <v>304</v>
      </c>
      <c r="K66" s="141"/>
      <c r="L66" s="127" t="s">
        <v>756</v>
      </c>
    </row>
    <row r="67" spans="1:12" ht="12.75" hidden="1" x14ac:dyDescent="0.2">
      <c r="A67" s="128"/>
      <c r="B67" s="127"/>
      <c r="C67" s="127"/>
      <c r="D67" s="141"/>
      <c r="E67" s="141"/>
      <c r="F67" s="141"/>
      <c r="G67" s="141"/>
      <c r="H67" s="141"/>
      <c r="I67" s="141"/>
      <c r="J67" s="141"/>
      <c r="K67" s="141"/>
      <c r="L67" s="127"/>
    </row>
    <row r="68" spans="1:12" ht="12.75" hidden="1" x14ac:dyDescent="0.2">
      <c r="A68" s="129"/>
      <c r="B68" s="127"/>
      <c r="C68" s="127"/>
      <c r="D68" s="141"/>
      <c r="E68" s="141"/>
      <c r="F68" s="141"/>
      <c r="G68" s="141"/>
      <c r="H68" s="141"/>
      <c r="I68" s="141"/>
      <c r="J68" s="141"/>
      <c r="K68" s="141"/>
      <c r="L68" s="127"/>
    </row>
  </sheetData>
  <sheetProtection algorithmName="SHA-512" hashValue="rAeUzr5BbZxPPUMAyp7WBDfz2Wdgktx+ff+HzVt9IYYQsa55egcUibRpKvqMFpaUquptdIelN4/iT8C+Ns65YA==" saltValue="Fwo9lH0UceNlxZEOk3nfpw==" spinCount="100000" formatCells="0" formatColumns="0" formatRows="0"/>
  <mergeCells count="14">
    <mergeCell ref="L2:L4"/>
    <mergeCell ref="K3:K4"/>
    <mergeCell ref="D3:D4"/>
    <mergeCell ref="E3:E4"/>
    <mergeCell ref="F3:F4"/>
    <mergeCell ref="G3:G4"/>
    <mergeCell ref="H3:H4"/>
    <mergeCell ref="I3:I4"/>
    <mergeCell ref="J3:J4"/>
    <mergeCell ref="A2:A4"/>
    <mergeCell ref="B1:C1"/>
    <mergeCell ref="B2:B4"/>
    <mergeCell ref="C2:C4"/>
    <mergeCell ref="D2:K2"/>
  </mergeCells>
  <conditionalFormatting sqref="A4:C4 K4:L4 B5:K5 L5:L12 D6:K22 B6:C68 L14:L68">
    <cfRule type="expression" dxfId="22" priority="1">
      <formula>$B4&lt;&gt;""</formula>
    </cfRule>
  </conditionalFormatting>
  <conditionalFormatting sqref="D3:J3">
    <cfRule type="expression" dxfId="21" priority="216">
      <formula>$B4&lt;&gt;""</formula>
    </cfRule>
  </conditionalFormatting>
  <conditionalFormatting sqref="L13">
    <cfRule type="expression" dxfId="20" priority="2">
      <formula>$B10&lt;&gt;""</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showGridLines="0" zoomScale="80" zoomScaleNormal="80" workbookViewId="0">
      <pane ySplit="4" topLeftCell="A17" activePane="bottomLeft" state="frozen"/>
      <selection pane="bottomLeft" activeCell="F11" sqref="F11"/>
    </sheetView>
  </sheetViews>
  <sheetFormatPr baseColWidth="10" defaultColWidth="12" defaultRowHeight="12" x14ac:dyDescent="0.2"/>
  <cols>
    <col min="1" max="1" width="12" style="47"/>
    <col min="2" max="2" width="63.6640625" style="4" customWidth="1"/>
    <col min="3" max="3" width="26.33203125" style="92" customWidth="1"/>
    <col min="4" max="4" width="13.5" style="47" customWidth="1"/>
    <col min="5" max="5" width="14.6640625" style="47" customWidth="1"/>
    <col min="6" max="7" width="12.5" style="47" customWidth="1"/>
    <col min="8" max="8" width="13.1640625" style="47" customWidth="1"/>
    <col min="9" max="9" width="12.83203125" style="47" customWidth="1"/>
    <col min="10" max="10" width="13.6640625" style="47" customWidth="1"/>
    <col min="11" max="11" width="11" style="47" customWidth="1"/>
    <col min="12" max="12" width="27.83203125" style="47" customWidth="1"/>
    <col min="13" max="16384" width="12" style="47"/>
  </cols>
  <sheetData>
    <row r="1" spans="1:12" s="50" customFormat="1" ht="15" customHeight="1" x14ac:dyDescent="0.25">
      <c r="B1" s="275" t="s">
        <v>748</v>
      </c>
      <c r="C1" s="275"/>
      <c r="D1" s="51"/>
      <c r="E1" s="51"/>
      <c r="F1" s="51"/>
      <c r="G1" s="51"/>
      <c r="H1" s="51"/>
      <c r="I1" s="51"/>
      <c r="J1" s="51"/>
      <c r="K1" s="51"/>
      <c r="L1" s="51"/>
    </row>
    <row r="2" spans="1:12" s="50" customFormat="1" ht="25.15" customHeight="1" x14ac:dyDescent="0.25">
      <c r="B2" s="276" t="s">
        <v>292</v>
      </c>
      <c r="C2" s="278" t="s">
        <v>60</v>
      </c>
      <c r="D2" s="287" t="s">
        <v>293</v>
      </c>
      <c r="E2" s="287"/>
      <c r="F2" s="287"/>
      <c r="G2" s="287"/>
      <c r="H2" s="287"/>
      <c r="I2" s="287"/>
      <c r="J2" s="287"/>
      <c r="K2" s="287"/>
      <c r="L2" s="287" t="s">
        <v>294</v>
      </c>
    </row>
    <row r="3" spans="1:12" s="50" customFormat="1" ht="25.15" customHeight="1" x14ac:dyDescent="0.25">
      <c r="B3" s="277"/>
      <c r="C3" s="279"/>
      <c r="D3" s="287" t="s">
        <v>295</v>
      </c>
      <c r="E3" s="287"/>
      <c r="F3" s="287"/>
      <c r="G3" s="287" t="s">
        <v>296</v>
      </c>
      <c r="H3" s="287"/>
      <c r="I3" s="287"/>
      <c r="J3" s="287"/>
      <c r="K3" s="287" t="s">
        <v>297</v>
      </c>
      <c r="L3" s="287"/>
    </row>
    <row r="4" spans="1:12" s="50" customFormat="1" ht="25.15" customHeight="1" x14ac:dyDescent="0.25">
      <c r="B4" s="277"/>
      <c r="C4" s="279"/>
      <c r="D4" s="40" t="s">
        <v>298</v>
      </c>
      <c r="E4" s="40" t="s">
        <v>299</v>
      </c>
      <c r="F4" s="40" t="s">
        <v>300</v>
      </c>
      <c r="G4" s="40" t="s">
        <v>301</v>
      </c>
      <c r="H4" s="40" t="s">
        <v>302</v>
      </c>
      <c r="I4" s="40" t="s">
        <v>303</v>
      </c>
      <c r="J4" s="40" t="s">
        <v>300</v>
      </c>
      <c r="K4" s="288"/>
      <c r="L4" s="288"/>
    </row>
    <row r="5" spans="1:12" ht="93" customHeight="1" x14ac:dyDescent="0.2">
      <c r="A5" s="128" t="s">
        <v>50</v>
      </c>
      <c r="B5" s="127" t="str">
        <f>+'T6.Prioridad alta-media'!D4</f>
        <v>Consolidar un sistema integral económico productivo que permita posicionar al cantón como un destino turístico.</v>
      </c>
      <c r="C5" s="127" t="str">
        <f>+T8.Obj_Desa!D3</f>
        <v xml:space="preserve">Planificar el desarrollo territorial y formular los correspondientes planes de ordenamiento territorial </v>
      </c>
      <c r="D5" s="45"/>
      <c r="E5" s="45"/>
      <c r="F5" s="45"/>
      <c r="G5" s="45"/>
      <c r="H5" s="45"/>
      <c r="I5" s="45"/>
      <c r="J5" s="45"/>
      <c r="K5" s="45" t="s">
        <v>304</v>
      </c>
      <c r="L5" s="127" t="s">
        <v>305</v>
      </c>
    </row>
    <row r="6" spans="1:12" ht="56.25" customHeight="1" x14ac:dyDescent="0.2">
      <c r="A6" s="129" t="s">
        <v>724</v>
      </c>
      <c r="B6" s="127" t="str">
        <f>+'T6.Prioridad alta-media'!D5</f>
        <v>garantizar la planificación, diseño, ejecución y mantenimiento del tendido eléctrico en la Ciudadela 25 de Abril, asegurando que todas las fases del proyecto se lleven a cabo de manera eficiente, segura, sostenible y cumpliendo con los plazos establecidos</v>
      </c>
      <c r="C6" s="127" t="str">
        <f>+T8.Obj_Desa!D4</f>
        <v xml:space="preserve">Planificar el desarrollo territorial y formular los correspondientes planes de ordenamiento territorial </v>
      </c>
      <c r="D6" s="45"/>
      <c r="E6" s="45"/>
      <c r="F6" s="45"/>
      <c r="G6" s="45"/>
      <c r="H6" s="45"/>
      <c r="I6" s="45"/>
      <c r="J6" s="45"/>
      <c r="K6" s="45" t="s">
        <v>304</v>
      </c>
      <c r="L6" s="127" t="s">
        <v>752</v>
      </c>
    </row>
    <row r="7" spans="1:12" ht="63.75" customHeight="1" x14ac:dyDescent="0.2">
      <c r="A7" s="128" t="s">
        <v>50</v>
      </c>
      <c r="B7" s="127" t="str">
        <f>+'T6.Prioridad alta-media'!D6</f>
        <v>Construir y operativizar canales de riego eficientes y sostenibles en zonas de importancia agrícola, mejorando la productividad y competitividad de la agricultura local, y asegurando el uso óptimo del recurso hídrico,</v>
      </c>
      <c r="C7" s="127" t="str">
        <f>+T8.Obj_Desa!D5</f>
        <v xml:space="preserve">Planificar el desarrollo territorial y formular los correspondientes planes de ordenamiento territorial </v>
      </c>
      <c r="D7" s="45"/>
      <c r="E7" s="45"/>
      <c r="F7" s="45"/>
      <c r="G7" s="45"/>
      <c r="H7" s="45"/>
      <c r="I7" s="45"/>
      <c r="J7" s="45"/>
      <c r="K7" s="45" t="s">
        <v>304</v>
      </c>
      <c r="L7" s="127" t="s">
        <v>306</v>
      </c>
    </row>
    <row r="8" spans="1:12" ht="54" customHeight="1" x14ac:dyDescent="0.2">
      <c r="A8" s="128" t="s">
        <v>50</v>
      </c>
      <c r="B8" s="127" t="str">
        <f>+'T6.Prioridad alta-media'!D7</f>
        <v>Promover un Territorio con gestión participativa, transparente y comprometida con el desarrollo y bienestar de la gente orientadas a generar mayores niveles de eficiencia y eficacia en la prestación de los servicios públicos.</v>
      </c>
      <c r="C8" s="127" t="str">
        <f>+T8.Obj_Desa!D6</f>
        <v xml:space="preserve">Planificar el desarrollo territorial y formular los correspondientes planes de ordenamiento territorial </v>
      </c>
      <c r="D8" s="45"/>
      <c r="E8" s="45"/>
      <c r="F8" s="45"/>
      <c r="G8" s="45"/>
      <c r="H8" s="45"/>
      <c r="I8" s="45"/>
      <c r="J8" s="45"/>
      <c r="K8" s="45" t="s">
        <v>304</v>
      </c>
      <c r="L8" s="127" t="s">
        <v>753</v>
      </c>
    </row>
    <row r="9" spans="1:12" ht="48.75" customHeight="1" x14ac:dyDescent="0.2">
      <c r="A9" s="130" t="s">
        <v>725</v>
      </c>
      <c r="B9" s="127" t="str">
        <f>+'T6.Prioridad alta-media'!D8</f>
        <v>implementar un sistema integral de recolección, procesamiento y análisis de información territorial en tiempo real, que permita el monitoreo constante de variables críticas (como uso del suelo, recursos naturales, infraestructuras, y riesgos) en áreas clave.</v>
      </c>
      <c r="C9" s="127" t="str">
        <f>+T8.Obj_Desa!D7</f>
        <v>Gestión y uso de suelo</v>
      </c>
      <c r="D9" s="45" t="s">
        <v>304</v>
      </c>
      <c r="E9" s="45"/>
      <c r="F9" s="45"/>
      <c r="G9" s="45" t="s">
        <v>304</v>
      </c>
      <c r="H9" s="45"/>
      <c r="I9" s="45"/>
      <c r="J9" s="45"/>
      <c r="K9" s="45"/>
      <c r="L9" s="127" t="s">
        <v>752</v>
      </c>
    </row>
    <row r="10" spans="1:12" ht="40.5" customHeight="1" x14ac:dyDescent="0.2">
      <c r="A10" s="131" t="s">
        <v>726</v>
      </c>
      <c r="B10" s="127" t="str">
        <f>+'T6.Prioridad alta-media'!D9</f>
        <v>Manejar y controlar la fauna urbana para evitar propagación de enfermedades y mejorar el paisaje urbanístico.</v>
      </c>
      <c r="C10" s="127" t="str">
        <f>+T8.Obj_Desa!D8</f>
        <v>Gestión y uso de suelo</v>
      </c>
      <c r="D10" s="45"/>
      <c r="E10" s="45"/>
      <c r="F10" s="45"/>
      <c r="G10" s="45"/>
      <c r="H10" s="45"/>
      <c r="I10" s="45"/>
      <c r="J10" s="45" t="s">
        <v>304</v>
      </c>
      <c r="K10" s="45"/>
      <c r="L10" s="127" t="s">
        <v>756</v>
      </c>
    </row>
    <row r="11" spans="1:12" ht="61.5" customHeight="1" x14ac:dyDescent="0.2">
      <c r="A11" s="131" t="s">
        <v>726</v>
      </c>
      <c r="B11" s="127" t="str">
        <f>+'T6.Prioridad alta-media'!D10</f>
        <v>reducir y controlar la contaminación del agua causada por aguas residuales, actividades agropecuarias y mineras, implementando medidas efectivas de prevención, tratamiento y monitoreo de los cuerpos de agua, garantizando la calidad del recurso hídrico para consumo humano, agrícola y ecológico.</v>
      </c>
      <c r="C11" s="127" t="str">
        <f>+T8.Obj_Desa!D9</f>
        <v>Gestión y uso de suelo</v>
      </c>
      <c r="D11" s="45" t="s">
        <v>304</v>
      </c>
      <c r="E11" s="45" t="s">
        <v>304</v>
      </c>
      <c r="F11" s="45"/>
      <c r="G11" s="45"/>
      <c r="H11" s="45" t="s">
        <v>304</v>
      </c>
      <c r="I11" s="45"/>
      <c r="J11" s="45"/>
      <c r="K11" s="45"/>
      <c r="L11" s="127" t="s">
        <v>754</v>
      </c>
    </row>
    <row r="12" spans="1:12" ht="79.5" customHeight="1" x14ac:dyDescent="0.2">
      <c r="A12" s="129" t="s">
        <v>724</v>
      </c>
      <c r="B12" s="127" t="str">
        <f>+'T6.Prioridad alta-media'!D11</f>
        <v>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v>
      </c>
      <c r="C12" s="127" t="str">
        <f>+T8.Obj_Desa!D10</f>
        <v>Gestión y uso de suelo</v>
      </c>
      <c r="D12" s="45"/>
      <c r="E12" s="45"/>
      <c r="F12" s="45"/>
      <c r="G12" s="45"/>
      <c r="H12" s="45"/>
      <c r="I12" s="45"/>
      <c r="J12" s="45"/>
      <c r="K12" s="45" t="s">
        <v>304</v>
      </c>
      <c r="L12" s="127" t="s">
        <v>309</v>
      </c>
    </row>
    <row r="13" spans="1:12" ht="51.75" customHeight="1" x14ac:dyDescent="0.2">
      <c r="A13" s="131" t="s">
        <v>726</v>
      </c>
      <c r="B13" s="127" t="str">
        <f>+'T6.Prioridad alta-media'!D12</f>
        <v>Consolidar un sistema de protección de fuentes hídricas</v>
      </c>
      <c r="C13" s="127" t="str">
        <f>+T8.Obj_Desa!D11</f>
        <v>Gestión y uso de suelo</v>
      </c>
      <c r="D13" s="45"/>
      <c r="E13" s="45"/>
      <c r="F13" s="45"/>
      <c r="G13" s="45"/>
      <c r="H13" s="45"/>
      <c r="I13" s="45"/>
      <c r="J13" s="45" t="s">
        <v>304</v>
      </c>
      <c r="K13" s="45"/>
      <c r="L13" s="127" t="s">
        <v>753</v>
      </c>
    </row>
    <row r="14" spans="1:12" ht="68.25" customHeight="1" x14ac:dyDescent="0.2">
      <c r="A14" s="129" t="s">
        <v>724</v>
      </c>
      <c r="B14" s="127" t="str">
        <f>+'T6.Prioridad alta-media'!D13</f>
        <v>realizar un proceso de expropiación de predios o áreas necesarias para el desarrollo de proyectos de interés público, garantizando el uso eficiente de los recursos y el bienestar de la comunidad, así como el cumplimiento de las normativas legales y la compensación justa a los propietarios afectados.</v>
      </c>
      <c r="C14" s="127" t="str">
        <f>+T8.Obj_Desa!D12</f>
        <v>Gestión y uso de suelo</v>
      </c>
      <c r="D14" s="45"/>
      <c r="E14" s="45" t="s">
        <v>304</v>
      </c>
      <c r="F14" s="45"/>
      <c r="G14" s="45"/>
      <c r="H14" s="45" t="s">
        <v>304</v>
      </c>
      <c r="I14" s="45"/>
      <c r="J14" s="45"/>
      <c r="K14" s="45"/>
      <c r="L14" s="127" t="s">
        <v>755</v>
      </c>
    </row>
    <row r="15" spans="1:12" ht="81" customHeight="1" x14ac:dyDescent="0.2">
      <c r="A15" s="129" t="s">
        <v>724</v>
      </c>
      <c r="B15" s="127" t="str">
        <f>+'T6.Prioridad alta-media'!D14</f>
        <v>promover y facilitar el proceso de legalización de tierras y adjudicación de propiedades mediante la intervención del Ministerio de Agricultura y Ganadería (MAG), asegurando que los propietarios cumplan con los requisitos legales y administrativos necesarios para obtener la titularidad de sus tierras y, así, fortalecer su seguridad jurídica y acceso a recursos.</v>
      </c>
      <c r="C15" s="127" t="str">
        <f>+T8.Obj_Desa!D13</f>
        <v>Gestión y uso de suelo</v>
      </c>
      <c r="D15" s="45"/>
      <c r="E15" s="45"/>
      <c r="F15" s="45"/>
      <c r="G15" s="45" t="s">
        <v>304</v>
      </c>
      <c r="H15" s="45" t="s">
        <v>304</v>
      </c>
      <c r="I15" s="45" t="s">
        <v>304</v>
      </c>
      <c r="J15" s="45" t="s">
        <v>304</v>
      </c>
      <c r="K15" s="45"/>
      <c r="L15" s="127" t="s">
        <v>755</v>
      </c>
    </row>
    <row r="16" spans="1:12" ht="68.25" customHeight="1" x14ac:dyDescent="0.2">
      <c r="A16" s="129" t="s">
        <v>724</v>
      </c>
      <c r="B16" s="127" t="str">
        <f>+'T6.Prioridad alta-media'!D15</f>
        <v>realizar la adquisición de una retroexcavadora que permita llevar a cabo de manera eficiente y efectiva el mantenimiento, apertura y reparación de las vías urbanas del Cantón Atahualpa, mejorando la infraestructura vial y, por ende, la calidad de vida de los habitantes.</v>
      </c>
      <c r="C16" s="127" t="str">
        <f>+T8.Obj_Desa!D14</f>
        <v>Vialidad</v>
      </c>
      <c r="D16" s="45"/>
      <c r="E16" s="45"/>
      <c r="F16" s="45"/>
      <c r="G16" s="45"/>
      <c r="H16" s="45"/>
      <c r="I16" s="45"/>
      <c r="J16" s="45"/>
      <c r="K16" s="45" t="s">
        <v>304</v>
      </c>
      <c r="L16" s="127" t="s">
        <v>755</v>
      </c>
    </row>
    <row r="17" spans="1:12" ht="55.5" customHeight="1" x14ac:dyDescent="0.2">
      <c r="A17" s="129" t="s">
        <v>724</v>
      </c>
      <c r="B17" s="127" t="str">
        <f>+'T6.Prioridad alta-media'!D16</f>
        <v>implementar un programa integral de mantenimiento y reparación de las vías urbanas del Cantón Atahualpa, asegurando su óptimo estado para facilitar el tránsito seguro y eficiente de los habitantes y promover el desarrollo económico y social de la región.</v>
      </c>
      <c r="C17" s="127" t="str">
        <f>+T8.Obj_Desa!D15</f>
        <v>Vialidad</v>
      </c>
      <c r="D17" s="45"/>
      <c r="E17" s="45"/>
      <c r="F17" s="45"/>
      <c r="G17" s="45"/>
      <c r="H17" s="45"/>
      <c r="I17" s="45"/>
      <c r="J17" s="45"/>
      <c r="K17" s="45" t="s">
        <v>304</v>
      </c>
      <c r="L17" s="127" t="s">
        <v>750</v>
      </c>
    </row>
    <row r="18" spans="1:12" ht="54.75" customHeight="1" x14ac:dyDescent="0.2">
      <c r="A18" s="129" t="s">
        <v>724</v>
      </c>
      <c r="B18" s="127" t="str">
        <f>+'T6.Prioridad alta-media'!D17</f>
        <v>implementar un programa integral de mantenimiento y reparación de las vías urbanas del Cantón Atahualpa, asegurando su óptimo estado para facilitar el tránsito seguro y eficiente de los habitantes y promover el desarrollo económico y social de la región.</v>
      </c>
      <c r="C18" s="127" t="str">
        <f>+T8.Obj_Desa!D16</f>
        <v>Vialidad</v>
      </c>
      <c r="D18" s="45"/>
      <c r="E18" s="45"/>
      <c r="F18" s="45"/>
      <c r="G18" s="45"/>
      <c r="H18" s="45"/>
      <c r="I18" s="45"/>
      <c r="J18" s="45"/>
      <c r="K18" s="45" t="s">
        <v>304</v>
      </c>
      <c r="L18" s="127" t="s">
        <v>749</v>
      </c>
    </row>
    <row r="19" spans="1:12" ht="88.5" customHeight="1" x14ac:dyDescent="0.2">
      <c r="A19" s="128" t="s">
        <v>50</v>
      </c>
      <c r="B19" s="127" t="str">
        <f>+'T6.Prioridad alta-media'!D18</f>
        <v>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v>
      </c>
      <c r="C19" s="127" t="str">
        <f>+T8.Obj_Desa!D17</f>
        <v>Vialidad</v>
      </c>
      <c r="D19" s="45"/>
      <c r="E19" s="45"/>
      <c r="F19" s="45"/>
      <c r="G19" s="45"/>
      <c r="H19" s="45"/>
      <c r="I19" s="45"/>
      <c r="J19" s="45"/>
      <c r="K19" s="45" t="s">
        <v>304</v>
      </c>
      <c r="L19" s="127" t="s">
        <v>750</v>
      </c>
    </row>
    <row r="20" spans="1:12" ht="90" customHeight="1" x14ac:dyDescent="0.2">
      <c r="A20" s="129" t="s">
        <v>724</v>
      </c>
      <c r="B20" s="127" t="str">
        <f>+'T6.Prioridad alta-media'!D19</f>
        <v>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v>
      </c>
      <c r="C20" s="127" t="str">
        <f>+T8.Obj_Desa!D18</f>
        <v>Vialidad</v>
      </c>
      <c r="D20" s="45"/>
      <c r="E20" s="45"/>
      <c r="F20" s="45"/>
      <c r="G20" s="45"/>
      <c r="H20" s="45"/>
      <c r="I20" s="45"/>
      <c r="J20" s="45"/>
      <c r="K20" s="45"/>
      <c r="L20" s="127" t="s">
        <v>749</v>
      </c>
    </row>
    <row r="21" spans="1:12" ht="38.25" x14ac:dyDescent="0.2">
      <c r="A21" s="129" t="s">
        <v>724</v>
      </c>
      <c r="B21" s="127" t="str">
        <f>+'T6.Prioridad alta-media'!D20</f>
        <v>Prestar servicios básicos de calidad que satisfagan la demanda existe en el cantón.</v>
      </c>
      <c r="C21" s="127" t="str">
        <f>+T8.Obj_Desa!D19</f>
        <v>Prestación de servicios públicos: Agua Potable</v>
      </c>
      <c r="D21" s="45"/>
      <c r="E21" s="45"/>
      <c r="F21" s="45"/>
      <c r="G21" s="45" t="s">
        <v>304</v>
      </c>
      <c r="H21" s="45"/>
      <c r="I21" s="45"/>
      <c r="J21" s="45"/>
      <c r="K21" s="45"/>
      <c r="L21" s="127" t="s">
        <v>751</v>
      </c>
    </row>
    <row r="22" spans="1:12" ht="63" customHeight="1" x14ac:dyDescent="0.2">
      <c r="A22" s="129" t="s">
        <v>724</v>
      </c>
      <c r="B22" s="127" t="str">
        <f>+'T6.Prioridad alta-media'!D21</f>
        <v>Prestar servicios básicos de calidad que satisfagan la demanda existe en el cantón.</v>
      </c>
      <c r="C22" s="127" t="str">
        <f>+T8.Obj_Desa!D20</f>
        <v>Prestación de servicios públicos: Agua Potable</v>
      </c>
      <c r="D22" s="45"/>
      <c r="E22" s="45"/>
      <c r="F22" s="45"/>
      <c r="G22" s="45" t="s">
        <v>304</v>
      </c>
      <c r="H22" s="45" t="s">
        <v>304</v>
      </c>
      <c r="I22" s="45" t="s">
        <v>304</v>
      </c>
      <c r="J22" s="45"/>
      <c r="K22" s="45"/>
      <c r="L22" s="127" t="s">
        <v>751</v>
      </c>
    </row>
    <row r="23" spans="1:12" ht="38.25" x14ac:dyDescent="0.2">
      <c r="A23" s="129" t="s">
        <v>724</v>
      </c>
      <c r="B23" s="127" t="str">
        <f>+'T6.Prioridad alta-media'!D22</f>
        <v>Prestar servicios básicos de calidad que satisfagan la demanda existe en el cantón.</v>
      </c>
      <c r="C23" s="127" t="str">
        <f>+T8.Obj_Desa!D21</f>
        <v>Prestación de servicios públicos: Agua Potable</v>
      </c>
      <c r="D23" s="141"/>
      <c r="E23" s="141" t="s">
        <v>304</v>
      </c>
      <c r="F23" s="141"/>
      <c r="G23" s="141"/>
      <c r="H23" s="141" t="s">
        <v>304</v>
      </c>
      <c r="I23" s="141"/>
      <c r="J23" s="141"/>
      <c r="K23" s="141"/>
      <c r="L23" s="127" t="s">
        <v>751</v>
      </c>
    </row>
    <row r="24" spans="1:12" ht="38.25" x14ac:dyDescent="0.2">
      <c r="A24" s="129" t="s">
        <v>724</v>
      </c>
      <c r="B24" s="127" t="str">
        <f>+'T6.Prioridad alta-media'!D23</f>
        <v>Prestar servicios básicos de calidad que satisfagan la demanda existe en el cantón.</v>
      </c>
      <c r="C24" s="127" t="str">
        <f>+T8.Obj_Desa!D22</f>
        <v>Prestación de servicios públicos: Agua Potable</v>
      </c>
      <c r="D24" s="141"/>
      <c r="E24" s="141" t="s">
        <v>304</v>
      </c>
      <c r="F24" s="141"/>
      <c r="G24" s="141"/>
      <c r="H24" s="141" t="s">
        <v>304</v>
      </c>
      <c r="I24" s="141"/>
      <c r="J24" s="141"/>
      <c r="K24" s="141"/>
      <c r="L24" s="127" t="s">
        <v>751</v>
      </c>
    </row>
    <row r="25" spans="1:12" ht="38.25" x14ac:dyDescent="0.2">
      <c r="A25" s="129" t="s">
        <v>724</v>
      </c>
      <c r="B25" s="127" t="str">
        <f>+'T6.Prioridad alta-media'!D24</f>
        <v>Prestar servicios básicos de calidad que satisfagan la demanda existe en el cantón.</v>
      </c>
      <c r="C25" s="127" t="str">
        <f>+T8.Obj_Desa!D23</f>
        <v>Prestación de servicios públicos: Agua Potable</v>
      </c>
      <c r="D25" s="141"/>
      <c r="E25" s="141" t="s">
        <v>304</v>
      </c>
      <c r="F25" s="141"/>
      <c r="G25" s="141"/>
      <c r="H25" s="141"/>
      <c r="I25" s="141"/>
      <c r="J25" s="141"/>
      <c r="K25" s="141"/>
      <c r="L25" s="127" t="s">
        <v>751</v>
      </c>
    </row>
    <row r="26" spans="1:12" ht="38.25" x14ac:dyDescent="0.2">
      <c r="A26" s="129" t="s">
        <v>724</v>
      </c>
      <c r="B26" s="127" t="str">
        <f>+'T6.Prioridad alta-media'!D25</f>
        <v>Prestar servicios básicos de calidad que satisfagan la demanda existe en el cantón.</v>
      </c>
      <c r="C26" s="127" t="str">
        <f>+T8.Obj_Desa!D24</f>
        <v>Prestación de servicios públicos: Agua Potable</v>
      </c>
      <c r="D26" s="141"/>
      <c r="E26" s="141" t="s">
        <v>304</v>
      </c>
      <c r="F26" s="141"/>
      <c r="G26" s="141"/>
      <c r="H26" s="141"/>
      <c r="I26" s="141"/>
      <c r="J26" s="141"/>
      <c r="K26" s="141"/>
      <c r="L26" s="127" t="s">
        <v>751</v>
      </c>
    </row>
    <row r="27" spans="1:12" ht="38.25" x14ac:dyDescent="0.2">
      <c r="A27" s="129" t="s">
        <v>724</v>
      </c>
      <c r="B27" s="127" t="str">
        <f>+'T6.Prioridad alta-media'!D26</f>
        <v>Prestar servicios básicos de calidad que satisfagan la demanda existe en el cantón.</v>
      </c>
      <c r="C27" s="127" t="str">
        <f>+T8.Obj_Desa!D25</f>
        <v>Prestación de servicios públicos: Agua Potable</v>
      </c>
      <c r="D27" s="141" t="s">
        <v>304</v>
      </c>
      <c r="E27" s="141" t="s">
        <v>304</v>
      </c>
      <c r="F27" s="141"/>
      <c r="G27" s="141"/>
      <c r="H27" s="141"/>
      <c r="I27" s="141"/>
      <c r="J27" s="141"/>
      <c r="K27" s="141"/>
      <c r="L27" s="127" t="s">
        <v>751</v>
      </c>
    </row>
    <row r="28" spans="1:12" ht="38.25" x14ac:dyDescent="0.2">
      <c r="A28" s="129" t="s">
        <v>724</v>
      </c>
      <c r="B28" s="127" t="str">
        <f>+'T6.Prioridad alta-media'!D27</f>
        <v>Prestar servicios básicos de calidad que satisfagan la demanda existe en el cantón.</v>
      </c>
      <c r="C28" s="127" t="str">
        <f>+T8.Obj_Desa!D26</f>
        <v>Prestación de servicios públicos: Alcantarillado</v>
      </c>
      <c r="D28" s="141"/>
      <c r="E28" s="141" t="s">
        <v>304</v>
      </c>
      <c r="F28" s="141"/>
      <c r="G28" s="141"/>
      <c r="H28" s="141"/>
      <c r="I28" s="141"/>
      <c r="J28" s="141"/>
      <c r="K28" s="141"/>
      <c r="L28" s="127" t="s">
        <v>751</v>
      </c>
    </row>
    <row r="29" spans="1:12" ht="38.25" x14ac:dyDescent="0.2">
      <c r="A29" s="129" t="s">
        <v>724</v>
      </c>
      <c r="B29" s="127" t="str">
        <f>+'T6.Prioridad alta-media'!D28</f>
        <v>Prestar servicios básicos de calidad que satisfagan la demanda existe en el cantón.</v>
      </c>
      <c r="C29" s="127" t="str">
        <f>+T8.Obj_Desa!D27</f>
        <v>Prestación de servicios públicos: Alcantarillado</v>
      </c>
      <c r="D29" s="141"/>
      <c r="E29" s="141" t="s">
        <v>304</v>
      </c>
      <c r="F29" s="141"/>
      <c r="G29" s="141"/>
      <c r="H29" s="141"/>
      <c r="I29" s="141"/>
      <c r="J29" s="141"/>
      <c r="K29" s="141"/>
      <c r="L29" s="127" t="s">
        <v>751</v>
      </c>
    </row>
    <row r="30" spans="1:12" ht="38.25" x14ac:dyDescent="0.2">
      <c r="A30" s="129" t="s">
        <v>724</v>
      </c>
      <c r="B30" s="127" t="str">
        <f>+'T6.Prioridad alta-media'!D29</f>
        <v>Prestar servicios básicos de calidad que satisfagan la demanda existe en el cantón.</v>
      </c>
      <c r="C30" s="127" t="str">
        <f>+T8.Obj_Desa!D28</f>
        <v>Prestación de servicios públicos: Alcantarillado</v>
      </c>
      <c r="D30" s="141"/>
      <c r="E30" s="141" t="s">
        <v>304</v>
      </c>
      <c r="F30" s="141"/>
      <c r="G30" s="141"/>
      <c r="H30" s="141"/>
      <c r="I30" s="141"/>
      <c r="J30" s="141"/>
      <c r="K30" s="141"/>
      <c r="L30" s="127" t="s">
        <v>751</v>
      </c>
    </row>
    <row r="31" spans="1:12" ht="38.25" x14ac:dyDescent="0.2">
      <c r="A31" s="129" t="s">
        <v>724</v>
      </c>
      <c r="B31" s="127" t="str">
        <f>+'T6.Prioridad alta-media'!D30</f>
        <v>Prestar servicios básicos de calidad que satisfagan la demanda existe en el cantón.</v>
      </c>
      <c r="C31" s="127" t="str">
        <f>+T8.Obj_Desa!D29</f>
        <v>Prestación de servicios públicos: Alcantarillado</v>
      </c>
      <c r="D31" s="141"/>
      <c r="E31" s="141" t="s">
        <v>304</v>
      </c>
      <c r="F31" s="141"/>
      <c r="G31" s="141"/>
      <c r="H31" s="141"/>
      <c r="I31" s="141"/>
      <c r="J31" s="141"/>
      <c r="K31" s="141"/>
      <c r="L31" s="127" t="s">
        <v>751</v>
      </c>
    </row>
    <row r="32" spans="1:12" ht="38.25" x14ac:dyDescent="0.2">
      <c r="A32" s="129" t="s">
        <v>724</v>
      </c>
      <c r="B32" s="127" t="str">
        <f>+'T6.Prioridad alta-media'!D31</f>
        <v>Prestar servicios básicos de calidad que satisfagan la demanda existe en el cantón.</v>
      </c>
      <c r="C32" s="127" t="str">
        <f>+T8.Obj_Desa!D30</f>
        <v>Prestación de servicios públicos: Alcantarillado</v>
      </c>
      <c r="D32" s="141"/>
      <c r="E32" s="141" t="s">
        <v>304</v>
      </c>
      <c r="F32" s="141"/>
      <c r="G32" s="141"/>
      <c r="H32" s="141"/>
      <c r="I32" s="141"/>
      <c r="J32" s="141"/>
      <c r="K32" s="141"/>
      <c r="L32" s="127" t="s">
        <v>751</v>
      </c>
    </row>
    <row r="33" spans="1:12" ht="38.25" x14ac:dyDescent="0.2">
      <c r="A33" s="129" t="s">
        <v>724</v>
      </c>
      <c r="B33" s="127" t="str">
        <f>+'T6.Prioridad alta-media'!D32</f>
        <v>Prestar servicios básicos de calidad que satisfagan la demanda existe en el cantón.</v>
      </c>
      <c r="C33" s="127" t="str">
        <f>+T8.Obj_Desa!D31</f>
        <v>Prestación de servicios públicos: Alcantarillado</v>
      </c>
      <c r="D33" s="141" t="s">
        <v>304</v>
      </c>
      <c r="E33" s="141"/>
      <c r="F33" s="141"/>
      <c r="G33" s="141"/>
      <c r="H33" s="141"/>
      <c r="I33" s="141"/>
      <c r="J33" s="141"/>
      <c r="K33" s="141"/>
      <c r="L33" s="127" t="s">
        <v>751</v>
      </c>
    </row>
    <row r="34" spans="1:12" ht="38.25" x14ac:dyDescent="0.2">
      <c r="A34" s="129" t="s">
        <v>724</v>
      </c>
      <c r="B34" s="127" t="str">
        <f>+'T6.Prioridad alta-media'!D33</f>
        <v>Prestar servicios básicos de calidad que satisfagan la demanda existe en el cantón.</v>
      </c>
      <c r="C34" s="127" t="str">
        <f>+T8.Obj_Desa!D32</f>
        <v>Prestación de servicios públicos: Alcantarillado</v>
      </c>
      <c r="D34" s="141" t="s">
        <v>304</v>
      </c>
      <c r="E34" s="141" t="s">
        <v>304</v>
      </c>
      <c r="F34" s="141"/>
      <c r="G34" s="141"/>
      <c r="H34" s="141"/>
      <c r="I34" s="141"/>
      <c r="J34" s="141"/>
      <c r="K34" s="141"/>
      <c r="L34" s="127" t="s">
        <v>751</v>
      </c>
    </row>
    <row r="35" spans="1:12" ht="38.25" x14ac:dyDescent="0.2">
      <c r="A35" s="129" t="s">
        <v>724</v>
      </c>
      <c r="B35" s="127" t="str">
        <f>+'T6.Prioridad alta-media'!D34</f>
        <v>Prestar servicios básicos de calidad que satisfagan la demanda existe en el cantón.</v>
      </c>
      <c r="C35" s="127" t="str">
        <f>+T8.Obj_Desa!D33</f>
        <v>Prestación de servicios públicos: Alcantarillado</v>
      </c>
      <c r="D35" s="141" t="s">
        <v>304</v>
      </c>
      <c r="E35" s="141" t="s">
        <v>304</v>
      </c>
      <c r="F35" s="141"/>
      <c r="G35" s="141"/>
      <c r="H35" s="141"/>
      <c r="I35" s="141"/>
      <c r="J35" s="141"/>
      <c r="K35" s="141"/>
      <c r="L35" s="127" t="s">
        <v>751</v>
      </c>
    </row>
    <row r="36" spans="1:12" ht="38.25" x14ac:dyDescent="0.2">
      <c r="A36" s="129" t="s">
        <v>724</v>
      </c>
      <c r="B36" s="127" t="str">
        <f>+'T6.Prioridad alta-media'!D35</f>
        <v>Prestar servicios básicos de calidad que satisfagan la demanda existe en el cantón.</v>
      </c>
      <c r="C36" s="127" t="str">
        <f>+T8.Obj_Desa!D34</f>
        <v>Prestación de servicios públicos: Alcantarillado</v>
      </c>
      <c r="D36" s="141" t="s">
        <v>304</v>
      </c>
      <c r="E36" s="141"/>
      <c r="F36" s="141"/>
      <c r="G36" s="141"/>
      <c r="H36" s="141"/>
      <c r="I36" s="141"/>
      <c r="J36" s="141"/>
      <c r="K36" s="141"/>
      <c r="L36" s="127" t="s">
        <v>751</v>
      </c>
    </row>
    <row r="37" spans="1:12" ht="38.25" x14ac:dyDescent="0.2">
      <c r="A37" s="129" t="s">
        <v>724</v>
      </c>
      <c r="B37" s="127" t="str">
        <f>+'T6.Prioridad alta-media'!D36</f>
        <v>Prestar servicios básicos de calidad que satisfagan la demanda existe en el cantón.</v>
      </c>
      <c r="C37" s="127" t="str">
        <f>+T8.Obj_Desa!D35</f>
        <v>Prestación de servicios públicos: Alcantarillado</v>
      </c>
      <c r="D37" s="141" t="s">
        <v>304</v>
      </c>
      <c r="E37" s="141"/>
      <c r="F37" s="141"/>
      <c r="G37" s="141"/>
      <c r="H37" s="141"/>
      <c r="I37" s="141"/>
      <c r="J37" s="141"/>
      <c r="K37" s="141"/>
      <c r="L37" s="127" t="s">
        <v>751</v>
      </c>
    </row>
    <row r="38" spans="1:12" ht="38.25" x14ac:dyDescent="0.2">
      <c r="A38" s="129" t="s">
        <v>724</v>
      </c>
      <c r="B38" s="127" t="str">
        <f>+'T6.Prioridad alta-media'!D37</f>
        <v>Prestar servicios básicos de calidad que satisfagan la demanda existe en el cantón.</v>
      </c>
      <c r="C38" s="127" t="str">
        <f>+T8.Obj_Desa!D36</f>
        <v>Prestación de servicios públicos: Alcantarillado</v>
      </c>
      <c r="D38" s="141"/>
      <c r="E38" s="141" t="s">
        <v>304</v>
      </c>
      <c r="F38" s="141"/>
      <c r="G38" s="141"/>
      <c r="H38" s="141"/>
      <c r="I38" s="141"/>
      <c r="J38" s="141"/>
      <c r="K38" s="141"/>
      <c r="L38" s="127" t="s">
        <v>751</v>
      </c>
    </row>
    <row r="39" spans="1:12" ht="38.25" x14ac:dyDescent="0.2">
      <c r="A39" s="129" t="s">
        <v>724</v>
      </c>
      <c r="B39" s="127" t="str">
        <f>+'T6.Prioridad alta-media'!D38</f>
        <v>Prestar servicios básicos de calidad que satisfagan la demanda existe en el cantón.</v>
      </c>
      <c r="C39" s="127" t="str">
        <f>+T8.Obj_Desa!D37</f>
        <v>Prestación de servicios públicos: Alcantarillado</v>
      </c>
      <c r="D39" s="141" t="s">
        <v>304</v>
      </c>
      <c r="E39" s="141"/>
      <c r="F39" s="141"/>
      <c r="G39" s="141"/>
      <c r="H39" s="141" t="s">
        <v>304</v>
      </c>
      <c r="I39" s="141"/>
      <c r="J39" s="141"/>
      <c r="K39" s="141"/>
      <c r="L39" s="127" t="s">
        <v>751</v>
      </c>
    </row>
    <row r="40" spans="1:12" ht="72" x14ac:dyDescent="0.2">
      <c r="A40" s="130" t="s">
        <v>725</v>
      </c>
      <c r="B40" s="127" t="str">
        <f>+'T6.Prioridad alta-media'!D39</f>
        <v>Actualizar las ordenanzas del Gobierno Autónomo Descentralizado del Cantón para alinearlas con los nuevos lineamientos y políticas establecidas por el Gobierno Central, garantizando así que la normativa local responda a las necesidades actuales de la comunidad y cumpla con los requisitos legales y técnicos vigentes.</v>
      </c>
      <c r="C40" s="127" t="str">
        <f>+T8.Obj_Desa!D38</f>
        <v>Crear, modificar, exonerar o suprimir mediante ordenanzas, tasas y contribuciones especiales de mejoras</v>
      </c>
      <c r="D40" s="141"/>
      <c r="E40" s="141"/>
      <c r="F40" s="141"/>
      <c r="G40" s="141"/>
      <c r="H40" s="141"/>
      <c r="I40" s="141"/>
      <c r="J40" s="141"/>
      <c r="K40" s="141" t="s">
        <v>304</v>
      </c>
      <c r="L40" s="127" t="s">
        <v>750</v>
      </c>
    </row>
    <row r="41" spans="1:12" ht="60" x14ac:dyDescent="0.2">
      <c r="A41" s="130" t="s">
        <v>725</v>
      </c>
      <c r="B41" s="127" t="str">
        <f>+'T6.Prioridad alta-media'!D40</f>
        <v>elaborar y aprobar una ordenanza que regule el uso del sector del relleno sanitario antiguo como escombrera, asegurando su manejo adecuado y sostenible, de acuerdo con las normativas ambientales y de salud pública vigentes.</v>
      </c>
      <c r="C41" s="127" t="str">
        <f>+T8.Obj_Desa!D39</f>
        <v>Crear, modificar, exonerar o suprimir mediante ordenanzas, tasas y contribuciones especiales de mejoras</v>
      </c>
      <c r="D41" s="141"/>
      <c r="E41" s="141"/>
      <c r="F41" s="141"/>
      <c r="G41" s="141"/>
      <c r="H41" s="141"/>
      <c r="I41" s="141"/>
      <c r="J41" s="141"/>
      <c r="K41" s="141" t="s">
        <v>304</v>
      </c>
      <c r="L41" s="127" t="s">
        <v>750</v>
      </c>
    </row>
    <row r="42" spans="1:12" ht="48" x14ac:dyDescent="0.2">
      <c r="A42" s="129" t="s">
        <v>724</v>
      </c>
      <c r="B42" s="127" t="str">
        <f>+'T6.Prioridad alta-media'!D41</f>
        <v>implementar un plan integral de señalización vial en todo el cantón Atahualpa, garantizando la seguridad y la fluidez del tránsito, así como la correcta orientación de los usuarios de las vías públicas.</v>
      </c>
      <c r="C42" s="127" t="str">
        <f>+T8.Obj_Desa!D40</f>
        <v>Tránsito, Transporte Terrestre y Seguridad Vial</v>
      </c>
      <c r="D42" s="141"/>
      <c r="E42" s="141"/>
      <c r="F42" s="141"/>
      <c r="G42" s="141"/>
      <c r="H42" s="141"/>
      <c r="I42" s="141"/>
      <c r="J42" s="141"/>
      <c r="K42" s="141" t="s">
        <v>304</v>
      </c>
      <c r="L42" s="127" t="s">
        <v>756</v>
      </c>
    </row>
    <row r="43" spans="1:12" ht="48" x14ac:dyDescent="0.2">
      <c r="A43" s="129" t="s">
        <v>724</v>
      </c>
      <c r="B43" s="127" t="str">
        <f>+'T6.Prioridad alta-media'!D42</f>
        <v>llevar a cabo la construcción de una Unidad de Tránsito Vehicular en la ciudad de Paccha, que sirva como un centro integral para la regulación, control y gestión del tránsito, contribuyendo a la seguridad vial y a la movilidad sostenible de la población.</v>
      </c>
      <c r="C43" s="127" t="str">
        <f>+T8.Obj_Desa!D41</f>
        <v>Tránsito, Transporte Terrestre y Seguridad Vial</v>
      </c>
      <c r="D43" s="141"/>
      <c r="E43" s="141"/>
      <c r="F43" s="141"/>
      <c r="G43" s="141"/>
      <c r="H43" s="141"/>
      <c r="I43" s="141"/>
      <c r="J43" s="141"/>
      <c r="K43" s="141" t="s">
        <v>304</v>
      </c>
      <c r="L43" s="127" t="s">
        <v>750</v>
      </c>
    </row>
    <row r="44" spans="1:12" ht="48" x14ac:dyDescent="0.2">
      <c r="A44" s="129" t="s">
        <v>724</v>
      </c>
      <c r="B44" s="127" t="str">
        <f>+'T6.Prioridad alta-media'!D43</f>
        <v>llevar a cabo la consultoria de una Unidad de Tránsito Vehicular en la ciudad de Paccha, que sirva como un centro integral para la regulación, control y gestión del tránsito, contribuyendo a la seguridad vial y a la movilidad sostenible de la población.</v>
      </c>
      <c r="C44" s="127" t="str">
        <f>+T8.Obj_Desa!D42</f>
        <v>Tránsito, Transporte Terrestre y Seguridad Vial</v>
      </c>
      <c r="D44" s="141"/>
      <c r="E44" s="141"/>
      <c r="F44" s="141"/>
      <c r="G44" s="141"/>
      <c r="H44" s="141"/>
      <c r="I44" s="141"/>
      <c r="J44" s="141"/>
      <c r="K44" s="141" t="s">
        <v>304</v>
      </c>
      <c r="L44" s="127" t="s">
        <v>750</v>
      </c>
    </row>
    <row r="45" spans="1:12" ht="60" x14ac:dyDescent="0.2">
      <c r="A45" s="129" t="s">
        <v>724</v>
      </c>
      <c r="B45" s="127" t="str">
        <f>+'T6.Prioridad alta-media'!D44</f>
        <v>Manejar y controlar la fauna urbana para evitar propagación de enfermedades y mejorar el paisaje urbanístico.</v>
      </c>
      <c r="C45" s="127" t="str">
        <f>+T8.Obj_Desa!D43</f>
        <v>Planificar, construir y  mantener los espacios públicos destinados al desarrollo social, cultural y deportivo</v>
      </c>
      <c r="D45" s="141" t="s">
        <v>304</v>
      </c>
      <c r="E45" s="141"/>
      <c r="F45" s="141"/>
      <c r="G45" s="141"/>
      <c r="H45" s="141" t="s">
        <v>304</v>
      </c>
      <c r="I45" s="141"/>
      <c r="J45" s="141"/>
      <c r="K45" s="141"/>
      <c r="L45" s="127" t="s">
        <v>750</v>
      </c>
    </row>
    <row r="46" spans="1:12" ht="60" x14ac:dyDescent="0.2">
      <c r="A46" s="132" t="s">
        <v>727</v>
      </c>
      <c r="B46" s="127" t="str">
        <f>+'T6.Prioridad alta-media'!D45</f>
        <v>Manejar y controlar la fauna urbana para evitar propagación de enfermedades y mejorar el paisaje urbanístico.</v>
      </c>
      <c r="C46" s="127" t="str">
        <f>+T8.Obj_Desa!D44</f>
        <v>Planificar, construir y  mantener los espacios públicos destinados al desarrollo social, cultural y deportivo</v>
      </c>
      <c r="D46" s="141"/>
      <c r="E46" s="141"/>
      <c r="F46" s="141"/>
      <c r="G46" s="141"/>
      <c r="H46" s="141" t="s">
        <v>304</v>
      </c>
      <c r="I46" s="141"/>
      <c r="J46" s="141"/>
      <c r="K46" s="141"/>
      <c r="L46" s="127" t="s">
        <v>757</v>
      </c>
    </row>
    <row r="47" spans="1:12" ht="60" x14ac:dyDescent="0.2">
      <c r="A47" s="132" t="s">
        <v>727</v>
      </c>
      <c r="B47" s="127" t="str">
        <f>+'T6.Prioridad alta-media'!D46</f>
        <v>desarrollar y mantener una infraestructura adecuada que promueva la recreación, el deporte y el bienestar comunitario, asegurando un entorno saludable y accesible para todos los ciudadanos.</v>
      </c>
      <c r="C47" s="127" t="str">
        <f>+T8.Obj_Desa!D45</f>
        <v>Planificar, construir y  mantener los espacios públicos destinados al desarrollo social, cultural y deportivo</v>
      </c>
      <c r="D47" s="141"/>
      <c r="E47" s="141"/>
      <c r="F47" s="141"/>
      <c r="G47" s="141"/>
      <c r="H47" s="141" t="s">
        <v>304</v>
      </c>
      <c r="I47" s="141"/>
      <c r="J47" s="141"/>
      <c r="K47" s="141"/>
      <c r="L47" s="127" t="s">
        <v>750</v>
      </c>
    </row>
    <row r="48" spans="1:12" ht="60" x14ac:dyDescent="0.2">
      <c r="A48" s="132" t="s">
        <v>727</v>
      </c>
      <c r="B48" s="127" t="str">
        <f>+'T6.Prioridad alta-media'!D47</f>
        <v>desarrollar y mantener una infraestructura adecuada que promueva la recreación, el deporte y el bienestar comunitario, asegurando un entorno saludable y accesible para todos los ciudadanos.</v>
      </c>
      <c r="C48" s="127" t="str">
        <f>+T8.Obj_Desa!D46</f>
        <v>Planificar, construir y  mantener los espacios públicos destinados al desarrollo social, cultural y deportivo</v>
      </c>
      <c r="D48" s="141"/>
      <c r="E48" s="141"/>
      <c r="F48" s="141"/>
      <c r="G48" s="141"/>
      <c r="H48" s="141" t="s">
        <v>304</v>
      </c>
      <c r="I48" s="141"/>
      <c r="J48" s="141"/>
      <c r="K48" s="141"/>
      <c r="L48" s="127" t="s">
        <v>750</v>
      </c>
    </row>
    <row r="49" spans="1:12" ht="60" x14ac:dyDescent="0.2">
      <c r="A49" s="132" t="s">
        <v>727</v>
      </c>
      <c r="B49" s="127" t="str">
        <f>+'T6.Prioridad alta-media'!D48</f>
        <v>desarrollar y mantener una infraestructura adecuada que promueva la recreación, el deporte y el bienestar comunitario, asegurando un entorno saludable y accesible para todos los ciudadanos.</v>
      </c>
      <c r="C49" s="127" t="str">
        <f>+T8.Obj_Desa!D47</f>
        <v>Planificar, construir y  mantener los espacios públicos destinados al desarrollo social, cultural y deportivo</v>
      </c>
      <c r="D49" s="141" t="s">
        <v>304</v>
      </c>
      <c r="E49" s="141"/>
      <c r="F49" s="141"/>
      <c r="G49" s="141"/>
      <c r="H49" s="141"/>
      <c r="I49" s="141"/>
      <c r="J49" s="141"/>
      <c r="K49" s="141"/>
      <c r="L49" s="127" t="s">
        <v>757</v>
      </c>
    </row>
    <row r="50" spans="1:12" ht="60" x14ac:dyDescent="0.2">
      <c r="A50" s="132" t="s">
        <v>727</v>
      </c>
      <c r="B50" s="127" t="str">
        <f>+'T6.Prioridad alta-media'!D49</f>
        <v>desarrollar y mantener una infraestructura adecuada que promueva la recreación, el deporte y el bienestar comunitario, asegurando un entorno saludable y accesible para todos los ciudadanos.</v>
      </c>
      <c r="C50" s="127" t="str">
        <f>+T8.Obj_Desa!D48</f>
        <v>Planificar, construir y  mantener los espacios públicos destinados al desarrollo social, cultural y deportivo</v>
      </c>
      <c r="D50" s="141" t="s">
        <v>304</v>
      </c>
      <c r="E50" s="141"/>
      <c r="F50" s="141"/>
      <c r="G50" s="141"/>
      <c r="H50" s="141"/>
      <c r="I50" s="141"/>
      <c r="J50" s="141"/>
      <c r="K50" s="141"/>
      <c r="L50" s="127" t="s">
        <v>750</v>
      </c>
    </row>
    <row r="51" spans="1:12" ht="90.75" customHeight="1" x14ac:dyDescent="0.2">
      <c r="A51" s="132" t="s">
        <v>727</v>
      </c>
      <c r="B51" s="127" t="str">
        <f>+'T6.Prioridad alta-media'!D50</f>
        <v>desarrollar y mantener una infraestructura adecuada que promueva la recreación, el deporte y el bienestar comunitario, asegurando un entorno saludable y accesible para todos los ciudadanos.</v>
      </c>
      <c r="C51" s="127" t="str">
        <f>+T8.Obj_Desa!D49</f>
        <v>Planificar, construir y  mantener los espacios públicos destinados al desarrollo social, cultural y deportivo</v>
      </c>
      <c r="D51" s="141" t="s">
        <v>304</v>
      </c>
      <c r="E51" s="141"/>
      <c r="F51" s="141"/>
      <c r="G51" s="141"/>
      <c r="H51" s="141"/>
      <c r="I51" s="141"/>
      <c r="J51" s="141"/>
      <c r="K51" s="141"/>
      <c r="L51" s="127" t="s">
        <v>750</v>
      </c>
    </row>
    <row r="52" spans="1:12" ht="60" x14ac:dyDescent="0.2">
      <c r="A52" s="132" t="s">
        <v>727</v>
      </c>
      <c r="B52" s="127" t="str">
        <f>+'T6.Prioridad alta-media'!D51</f>
        <v>desarrollar y mantener una infraestructura adecuada que promueva la recreación, el deporte y el bienestar comunitario, asegurando un entorno saludable y accesible para todos los ciudadanos.</v>
      </c>
      <c r="C52" s="127" t="str">
        <f>+T8.Obj_Desa!D50</f>
        <v>Planificar, construir y  mantener los espacios públicos destinados al desarrollo social, cultural y deportivo</v>
      </c>
      <c r="D52" s="141"/>
      <c r="E52" s="141"/>
      <c r="F52" s="141"/>
      <c r="G52" s="141"/>
      <c r="H52" s="141"/>
      <c r="I52" s="141"/>
      <c r="J52" s="141" t="s">
        <v>304</v>
      </c>
      <c r="K52" s="141"/>
      <c r="L52" s="127" t="s">
        <v>750</v>
      </c>
    </row>
    <row r="53" spans="1:12" ht="60" x14ac:dyDescent="0.2">
      <c r="A53" s="132" t="s">
        <v>727</v>
      </c>
      <c r="B53" s="127" t="str">
        <f>+'T6.Prioridad alta-media'!D52</f>
        <v>desarrollar y mantener una infraestructura adecuada que promueva la recreación, el deporte y el bienestar comunitario, asegurando un entorno saludable y accesible para todos los ciudadanos.</v>
      </c>
      <c r="C53" s="127" t="str">
        <f>+T8.Obj_Desa!D51</f>
        <v>Planificar, construir y  mantener los espacios públicos destinados al desarrollo social, cultural y deportivo</v>
      </c>
      <c r="D53" s="141"/>
      <c r="E53" s="141"/>
      <c r="F53" s="141"/>
      <c r="G53" s="141"/>
      <c r="H53" s="141" t="s">
        <v>304</v>
      </c>
      <c r="I53" s="141"/>
      <c r="J53" s="141"/>
      <c r="K53" s="141"/>
      <c r="L53" s="127" t="s">
        <v>750</v>
      </c>
    </row>
    <row r="54" spans="1:12" ht="60" x14ac:dyDescent="0.2">
      <c r="A54" s="132" t="s">
        <v>727</v>
      </c>
      <c r="B54" s="127" t="str">
        <f>+'T6.Prioridad alta-media'!D53</f>
        <v>Recuperar el espacio público y generar espacios multifuncionales y sostenibles que se adapten al entorno.</v>
      </c>
      <c r="C54" s="127" t="str">
        <f>+T8.Obj_Desa!D52</f>
        <v>Planificar, construir y  mantener los espacios públicos destinados al desarrollo social, cultural y deportivo</v>
      </c>
      <c r="D54" s="141"/>
      <c r="E54" s="141"/>
      <c r="F54" s="141"/>
      <c r="G54" s="141"/>
      <c r="H54" s="141" t="s">
        <v>304</v>
      </c>
      <c r="I54" s="141"/>
      <c r="J54" s="141"/>
      <c r="K54" s="141"/>
      <c r="L54" s="127" t="s">
        <v>750</v>
      </c>
    </row>
    <row r="55" spans="1:12" ht="60" x14ac:dyDescent="0.2">
      <c r="A55" s="128" t="s">
        <v>50</v>
      </c>
      <c r="B55" s="127" t="str">
        <f>+'T6.Prioridad alta-media'!D54</f>
        <v>Recuperar el espacio público y generar espacios multifuncionales y sostenibles que se adapten al entorno.</v>
      </c>
      <c r="C55" s="127" t="str">
        <f>+T8.Obj_Desa!D53</f>
        <v>Planificar, construir y  mantener los espacios públicos destinados al desarrollo social, cultural y deportivo</v>
      </c>
      <c r="D55" s="141" t="s">
        <v>304</v>
      </c>
      <c r="E55" s="141"/>
      <c r="F55" s="141"/>
      <c r="G55" s="141"/>
      <c r="H55" s="141"/>
      <c r="I55" s="141"/>
      <c r="J55" s="141"/>
      <c r="K55" s="141"/>
      <c r="L55" s="127" t="s">
        <v>750</v>
      </c>
    </row>
    <row r="56" spans="1:12" ht="60" x14ac:dyDescent="0.2">
      <c r="A56" s="132" t="s">
        <v>727</v>
      </c>
      <c r="B56" s="127" t="str">
        <f>+'T6.Prioridad alta-media'!D55</f>
        <v>Recuperar el espacio público y generar espacios multifuncionales y sostenibles que se adapten al entorno.</v>
      </c>
      <c r="C56" s="127" t="str">
        <f>+T8.Obj_Desa!D54</f>
        <v>Planificar, construir y  mantener los espacios públicos destinados al desarrollo social, cultural y deportivo</v>
      </c>
      <c r="D56" s="141" t="s">
        <v>304</v>
      </c>
      <c r="E56" s="141"/>
      <c r="F56" s="141"/>
      <c r="G56" s="141"/>
      <c r="H56" s="141" t="s">
        <v>304</v>
      </c>
      <c r="I56" s="141"/>
      <c r="J56" s="141"/>
      <c r="K56" s="141"/>
      <c r="L56" s="127" t="s">
        <v>750</v>
      </c>
    </row>
    <row r="57" spans="1:12" ht="60" x14ac:dyDescent="0.2">
      <c r="A57" s="128" t="s">
        <v>50</v>
      </c>
      <c r="B57" s="127" t="str">
        <f>+'T6.Prioridad alta-media'!D56</f>
        <v>Recuperar el espacio público y generar espacios multifuncionales y sostenibles que se adapten al entorno.</v>
      </c>
      <c r="C57" s="127" t="str">
        <f>+T8.Obj_Desa!D55</f>
        <v>Planificar, construir y  mantener los espacios públicos destinados al desarrollo social, cultural y deportivo</v>
      </c>
      <c r="D57" s="141"/>
      <c r="E57" s="141"/>
      <c r="F57" s="141"/>
      <c r="G57" s="141"/>
      <c r="H57" s="141" t="s">
        <v>304</v>
      </c>
      <c r="I57" s="141"/>
      <c r="J57" s="141"/>
      <c r="K57" s="141"/>
      <c r="L57" s="127" t="s">
        <v>750</v>
      </c>
    </row>
    <row r="58" spans="1:12" ht="60" x14ac:dyDescent="0.2">
      <c r="A58" s="128" t="s">
        <v>50</v>
      </c>
      <c r="B58" s="127" t="str">
        <f>+'T6.Prioridad alta-media'!D57</f>
        <v>Recuperar el espacio público y generar espacios multifuncionales y sostenibles que se adapten al entorno.</v>
      </c>
      <c r="C58" s="127" t="str">
        <f>+T8.Obj_Desa!D56</f>
        <v>Planificar, construir y  mantener los espacios públicos destinados al desarrollo social, cultural y deportivo</v>
      </c>
      <c r="D58" s="141" t="s">
        <v>304</v>
      </c>
      <c r="E58" s="141"/>
      <c r="F58" s="141"/>
      <c r="G58" s="141"/>
      <c r="H58" s="141"/>
      <c r="I58" s="141"/>
      <c r="J58" s="141"/>
      <c r="K58" s="141"/>
      <c r="L58" s="127" t="s">
        <v>750</v>
      </c>
    </row>
    <row r="59" spans="1:12" ht="60" x14ac:dyDescent="0.2">
      <c r="A59" s="128" t="s">
        <v>50</v>
      </c>
      <c r="B59" s="127" t="str">
        <f>+'T6.Prioridad alta-media'!D58</f>
        <v>Recuperar el espacio público y generar espacios multifuncionales y sostenibles que se adapten al entorno.</v>
      </c>
      <c r="C59" s="127" t="str">
        <f>+T8.Obj_Desa!D57</f>
        <v>Planificar, construir y  mantener los espacios públicos destinados al desarrollo social, cultural y deportivo</v>
      </c>
      <c r="D59" s="141"/>
      <c r="E59" s="141"/>
      <c r="F59" s="141"/>
      <c r="G59" s="141"/>
      <c r="H59" s="141" t="s">
        <v>304</v>
      </c>
      <c r="I59" s="141"/>
      <c r="J59" s="141"/>
      <c r="K59" s="141"/>
      <c r="L59" s="127" t="s">
        <v>756</v>
      </c>
    </row>
    <row r="60" spans="1:12" ht="60" x14ac:dyDescent="0.2">
      <c r="A60" s="128" t="s">
        <v>50</v>
      </c>
      <c r="B60" s="127" t="str">
        <f>+'T6.Prioridad alta-media'!D59</f>
        <v>Recuperar el espacio público y generar espacios multifuncionales y sostenibles que se adapten al entorno.</v>
      </c>
      <c r="C60" s="127" t="str">
        <f>+T8.Obj_Desa!D58</f>
        <v>Planificar, construir y  mantener los espacios públicos destinados al desarrollo social, cultural y deportivo</v>
      </c>
      <c r="D60" s="141" t="s">
        <v>304</v>
      </c>
      <c r="E60" s="141"/>
      <c r="F60" s="141"/>
      <c r="G60" s="141"/>
      <c r="H60" s="141"/>
      <c r="I60" s="141"/>
      <c r="J60" s="141"/>
      <c r="K60" s="141"/>
      <c r="L60" s="127" t="s">
        <v>750</v>
      </c>
    </row>
    <row r="61" spans="1:12" ht="60" x14ac:dyDescent="0.2">
      <c r="A61" s="130" t="s">
        <v>725</v>
      </c>
      <c r="B61" s="127" t="str">
        <f>+'T6.Prioridad alta-media'!D60</f>
        <v>Recuperar el espacio público y generar espacios multifuncionales y sostenibles que se adapten al entorno.</v>
      </c>
      <c r="C61" s="127" t="str">
        <f>+T8.Obj_Desa!D59</f>
        <v>Planificar, construir y  mantener los espacios públicos destinados al desarrollo social, cultural y deportivo</v>
      </c>
      <c r="D61" s="141"/>
      <c r="E61" s="141" t="s">
        <v>304</v>
      </c>
      <c r="F61" s="141"/>
      <c r="G61" s="141"/>
      <c r="H61" s="141"/>
      <c r="I61" s="141"/>
      <c r="J61" s="141"/>
      <c r="K61" s="141"/>
      <c r="L61" s="127" t="s">
        <v>750</v>
      </c>
    </row>
    <row r="62" spans="1:12" ht="60" x14ac:dyDescent="0.2">
      <c r="A62" s="132" t="s">
        <v>727</v>
      </c>
      <c r="B62" s="127" t="str">
        <f>+'T6.Prioridad alta-media'!D61</f>
        <v xml:space="preserve">Mejorar la calidad de vida de las personas en un contexto de equidad, cohesión e inclusión social. </v>
      </c>
      <c r="C62" s="127" t="str">
        <f>+T8.Obj_Desa!D60</f>
        <v>Planificar, construir y  mantener los espacios públicos destinados al desarrollo social, cultural y deportivo</v>
      </c>
      <c r="D62" s="141"/>
      <c r="E62" s="141"/>
      <c r="F62" s="141"/>
      <c r="G62" s="141"/>
      <c r="H62" s="141"/>
      <c r="I62" s="141"/>
      <c r="J62" s="141"/>
      <c r="K62" s="141" t="s">
        <v>304</v>
      </c>
      <c r="L62" s="127" t="s">
        <v>758</v>
      </c>
    </row>
    <row r="63" spans="1:12" ht="60" x14ac:dyDescent="0.2">
      <c r="A63" s="132" t="s">
        <v>727</v>
      </c>
      <c r="B63" s="127" t="str">
        <f>+'T6.Prioridad alta-media'!D62</f>
        <v xml:space="preserve">Mejorar la calidad de vida de las personas en un contexto de equidad, cohesión e inclusión social. </v>
      </c>
      <c r="C63" s="127" t="str">
        <f>+T8.Obj_Desa!D61</f>
        <v>Planificar, construir y  mantener los espacios públicos destinados al desarrollo social, cultural y deportivo</v>
      </c>
      <c r="D63" s="141"/>
      <c r="E63" s="141"/>
      <c r="F63" s="141"/>
      <c r="G63" s="141"/>
      <c r="H63" s="141"/>
      <c r="I63" s="141"/>
      <c r="J63" s="141"/>
      <c r="K63" s="141" t="s">
        <v>304</v>
      </c>
      <c r="L63" s="127" t="s">
        <v>758</v>
      </c>
    </row>
    <row r="64" spans="1:12" ht="60" x14ac:dyDescent="0.2">
      <c r="A64" s="132" t="s">
        <v>727</v>
      </c>
      <c r="B64" s="127" t="str">
        <f>+'T6.Prioridad alta-media'!D63</f>
        <v xml:space="preserve">Mejorar la calidad de vida de las personas en un contexto de equidad, cohesión e inclusión social. </v>
      </c>
      <c r="C64" s="127" t="str">
        <f>+T8.Obj_Desa!D62</f>
        <v>Planificar, construir y  mantener los espacios públicos destinados al desarrollo social, cultural y deportivo</v>
      </c>
      <c r="D64" s="141"/>
      <c r="E64" s="141"/>
      <c r="F64" s="141"/>
      <c r="G64" s="141"/>
      <c r="H64" s="141"/>
      <c r="I64" s="141"/>
      <c r="J64" s="141"/>
      <c r="K64" s="141" t="s">
        <v>304</v>
      </c>
      <c r="L64" s="127" t="s">
        <v>758</v>
      </c>
    </row>
    <row r="65" spans="1:12" ht="60" x14ac:dyDescent="0.2">
      <c r="A65" s="132" t="s">
        <v>727</v>
      </c>
      <c r="B65" s="127" t="str">
        <f>+'T6.Prioridad alta-media'!D64</f>
        <v xml:space="preserve">Mejorar la calidad de vida de las personas en un contexto de equidad, cohesión e inclusión social. </v>
      </c>
      <c r="C65" s="127" t="str">
        <f>+T8.Obj_Desa!D63</f>
        <v>Planificar, construir y  mantener los espacios públicos destinados al desarrollo social, cultural y deportivo</v>
      </c>
      <c r="D65" s="141" t="s">
        <v>304</v>
      </c>
      <c r="E65" s="141"/>
      <c r="F65" s="141"/>
      <c r="G65" s="141"/>
      <c r="H65" s="141"/>
      <c r="I65" s="141"/>
      <c r="J65" s="141"/>
      <c r="K65" s="141"/>
      <c r="L65" s="127" t="s">
        <v>750</v>
      </c>
    </row>
    <row r="66" spans="1:12" ht="60" x14ac:dyDescent="0.2">
      <c r="A66" s="131" t="s">
        <v>726</v>
      </c>
      <c r="B66" s="127" t="str">
        <f>+'T6.Prioridad alta-media'!D65</f>
        <v>Garantizar el ejercicio de los derechos con enfoque inclusivo y con énfasis en los grupos de atención prioritaria.</v>
      </c>
      <c r="C66" s="127" t="str">
        <f>+T8.Obj_Desa!D64</f>
        <v>Planificar, construir y  mantener los espacios públicos destinados al desarrollo social, cultural y deportivo</v>
      </c>
      <c r="D66" s="141"/>
      <c r="E66" s="141"/>
      <c r="F66" s="141"/>
      <c r="G66" s="141"/>
      <c r="H66" s="141"/>
      <c r="I66" s="141"/>
      <c r="J66" s="141" t="s">
        <v>304</v>
      </c>
      <c r="K66" s="141"/>
      <c r="L66" s="127" t="s">
        <v>756</v>
      </c>
    </row>
    <row r="67" spans="1:12" ht="36" x14ac:dyDescent="0.2">
      <c r="A67" s="128" t="s">
        <v>50</v>
      </c>
      <c r="B67" s="127" t="str">
        <f>+'T6.Prioridad alta-media'!D66</f>
        <v>Consolidar un sistema de protección de fuentes hídricas.</v>
      </c>
      <c r="C67" s="127" t="str">
        <f>+T8.Obj_Desa!D65</f>
        <v>Preservar, mantener y difundir el patrimonio cultural</v>
      </c>
      <c r="D67" s="141"/>
      <c r="E67" s="141"/>
      <c r="F67" s="141"/>
      <c r="G67" s="141"/>
      <c r="H67" s="141"/>
      <c r="I67" s="141"/>
      <c r="J67" s="141" t="s">
        <v>304</v>
      </c>
      <c r="K67" s="141"/>
      <c r="L67" s="127" t="s">
        <v>750</v>
      </c>
    </row>
    <row r="68" spans="1:12" ht="48" x14ac:dyDescent="0.2">
      <c r="A68" s="129" t="s">
        <v>724</v>
      </c>
      <c r="B68" s="127" t="str">
        <f>+'T6.Prioridad alta-media'!D67</f>
        <v>realizar un análisis integral y actualizado de las propiedades rurales del cantón, con el fin de mejorar la gestión territorial, optimizar la recaudación fiscal y promover un desarrollo rural sostenible.</v>
      </c>
      <c r="C68" s="127" t="str">
        <f>+T8.Obj_Desa!D66</f>
        <v>Formar y administrar catastros inmobiliarios</v>
      </c>
      <c r="D68" s="141"/>
      <c r="E68" s="141"/>
      <c r="F68" s="141"/>
      <c r="G68" s="141"/>
      <c r="H68" s="141"/>
      <c r="I68" s="141"/>
      <c r="J68" s="141"/>
      <c r="K68" s="141" t="s">
        <v>304</v>
      </c>
      <c r="L68" s="127" t="s">
        <v>750</v>
      </c>
    </row>
  </sheetData>
  <sheetProtection algorithmName="SHA-512" hashValue="rAeUzr5BbZxPPUMAyp7WBDfz2Wdgktx+ff+HzVt9IYYQsa55egcUibRpKvqMFpaUquptdIelN4/iT8C+Ns65YA==" saltValue="Fwo9lH0UceNlxZEOk3nfpw==" spinCount="100000" formatCells="0" formatColumns="0" formatRows="0"/>
  <mergeCells count="8">
    <mergeCell ref="B1:C1"/>
    <mergeCell ref="B2:B4"/>
    <mergeCell ref="C2:C4"/>
    <mergeCell ref="D2:K2"/>
    <mergeCell ref="L2:L4"/>
    <mergeCell ref="D3:F3"/>
    <mergeCell ref="G3:J3"/>
    <mergeCell ref="K3:K4"/>
  </mergeCells>
  <conditionalFormatting sqref="B4:L4 B5:K5 L5:L12 B5:C68 D6:K22 L14:L68">
    <cfRule type="expression" dxfId="19" priority="4">
      <formula>$B4&lt;&gt;""</formula>
    </cfRule>
  </conditionalFormatting>
  <conditionalFormatting sqref="L13">
    <cfRule type="expression" dxfId="18" priority="214">
      <formula>$B10&lt;&gt;""</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B67"/>
  <sheetViews>
    <sheetView showGridLines="0" tabSelected="1" zoomScale="90" zoomScaleNormal="90" workbookViewId="0">
      <pane ySplit="3" topLeftCell="A20" activePane="bottomLeft" state="frozen"/>
      <selection pane="bottomLeft" activeCell="D23" sqref="D23"/>
    </sheetView>
  </sheetViews>
  <sheetFormatPr baseColWidth="10" defaultColWidth="12" defaultRowHeight="12" x14ac:dyDescent="0.2"/>
  <cols>
    <col min="1" max="1" width="18.83203125" style="47" customWidth="1"/>
    <col min="2" max="2" width="45" style="4" customWidth="1"/>
    <col min="3" max="3" width="26.6640625" style="92" customWidth="1"/>
    <col min="4" max="5" width="57.83203125" style="47" customWidth="1"/>
    <col min="6" max="6" width="20.5" style="47" customWidth="1"/>
    <col min="7" max="7" width="33" style="47" customWidth="1"/>
    <col min="8" max="8" width="17" style="47" customWidth="1"/>
    <col min="9" max="9" width="16.6640625" style="47" customWidth="1"/>
    <col min="10" max="10" width="12.33203125" style="47" customWidth="1"/>
    <col min="11" max="11" width="12.6640625" style="67" customWidth="1"/>
    <col min="12" max="15" width="12" style="47" customWidth="1"/>
    <col min="16" max="16384" width="12" style="47"/>
  </cols>
  <sheetData>
    <row r="1" spans="1:28" s="66" customFormat="1" ht="26.25" customHeight="1" x14ac:dyDescent="0.25">
      <c r="B1" s="56" t="s">
        <v>310</v>
      </c>
      <c r="C1" s="94"/>
      <c r="D1" s="52"/>
      <c r="E1" s="52"/>
      <c r="F1" s="52"/>
      <c r="G1" s="52"/>
      <c r="H1" s="52"/>
      <c r="I1" s="52"/>
      <c r="J1" s="52"/>
      <c r="K1" s="53"/>
      <c r="L1" s="52"/>
      <c r="M1" s="52"/>
      <c r="N1" s="52"/>
      <c r="O1" s="52"/>
      <c r="P1" s="111"/>
      <c r="Q1" s="111"/>
      <c r="R1" s="111"/>
      <c r="S1" s="111"/>
      <c r="T1" s="111"/>
      <c r="U1" s="111"/>
      <c r="V1" s="111"/>
      <c r="W1" s="111"/>
      <c r="X1" s="111"/>
      <c r="Y1" s="111"/>
      <c r="Z1" s="111"/>
      <c r="AA1" s="111"/>
      <c r="AB1" s="111"/>
    </row>
    <row r="2" spans="1:28" s="66" customFormat="1" ht="25.15" customHeight="1" thickBot="1" x14ac:dyDescent="0.3">
      <c r="A2" s="289" t="s">
        <v>851</v>
      </c>
      <c r="B2" s="289" t="s">
        <v>311</v>
      </c>
      <c r="C2" s="293" t="s">
        <v>60</v>
      </c>
      <c r="D2" s="292" t="s">
        <v>227</v>
      </c>
      <c r="E2" s="295" t="s">
        <v>312</v>
      </c>
      <c r="F2" s="290" t="s">
        <v>313</v>
      </c>
      <c r="G2" s="290" t="s">
        <v>314</v>
      </c>
      <c r="H2" s="290" t="s">
        <v>315</v>
      </c>
      <c r="I2" s="290" t="s">
        <v>316</v>
      </c>
      <c r="J2" s="290" t="s">
        <v>317</v>
      </c>
      <c r="K2" s="298" t="s">
        <v>318</v>
      </c>
      <c r="L2" s="296" t="s">
        <v>319</v>
      </c>
      <c r="M2" s="297"/>
      <c r="N2" s="297"/>
      <c r="O2" s="297"/>
      <c r="P2" s="111"/>
      <c r="Q2" s="111"/>
      <c r="R2" s="111"/>
      <c r="S2" s="111"/>
      <c r="T2" s="111"/>
      <c r="U2" s="111"/>
      <c r="V2" s="111"/>
      <c r="W2" s="111"/>
      <c r="X2" s="111"/>
      <c r="Y2" s="111"/>
      <c r="Z2" s="111"/>
      <c r="AA2" s="111"/>
      <c r="AB2" s="111"/>
    </row>
    <row r="3" spans="1:28" ht="30.75" customHeight="1" x14ac:dyDescent="0.2">
      <c r="A3" s="289"/>
      <c r="B3" s="289"/>
      <c r="C3" s="294"/>
      <c r="D3" s="292"/>
      <c r="E3" s="295"/>
      <c r="F3" s="291"/>
      <c r="G3" s="291"/>
      <c r="H3" s="291"/>
      <c r="I3" s="291"/>
      <c r="J3" s="291"/>
      <c r="K3" s="298"/>
      <c r="L3" s="54" t="s">
        <v>320</v>
      </c>
      <c r="M3" s="54" t="s">
        <v>321</v>
      </c>
      <c r="N3" s="54" t="s">
        <v>322</v>
      </c>
      <c r="O3" s="55" t="s">
        <v>323</v>
      </c>
    </row>
    <row r="4" spans="1:28" ht="99" customHeight="1" x14ac:dyDescent="0.2">
      <c r="A4" s="192" t="s">
        <v>50</v>
      </c>
      <c r="B4" s="193" t="str">
        <f>+'T6.Prioridad alta-media'!D4</f>
        <v>Consolidar un sistema integral económico productivo que permita posicionar al cantón como un destino turístico.</v>
      </c>
      <c r="C4" s="193" t="str">
        <f>+T8.Obj_Desa!D3</f>
        <v xml:space="preserve">Planificar el desarrollo territorial y formular los correspondientes planes de ordenamiento territorial </v>
      </c>
      <c r="D4" s="193" t="str">
        <f>+T8.Obj_Desa!C3</f>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
      <c r="E4" s="215" t="s">
        <v>67</v>
      </c>
      <c r="F4" s="193" t="s">
        <v>324</v>
      </c>
      <c r="G4" s="193" t="s">
        <v>325</v>
      </c>
      <c r="H4" s="193" t="s">
        <v>326</v>
      </c>
      <c r="I4" s="193" t="s">
        <v>327</v>
      </c>
      <c r="J4" s="194">
        <v>0.6</v>
      </c>
      <c r="K4" s="195">
        <v>2023</v>
      </c>
      <c r="L4" s="194">
        <v>0.1</v>
      </c>
      <c r="M4" s="194">
        <v>0.1</v>
      </c>
      <c r="N4" s="194">
        <v>0.1</v>
      </c>
      <c r="O4" s="194">
        <v>0.1</v>
      </c>
      <c r="AB4" s="47" t="s">
        <v>328</v>
      </c>
    </row>
    <row r="5" spans="1:28" ht="72.75" customHeight="1" x14ac:dyDescent="0.2">
      <c r="A5" s="196" t="s">
        <v>724</v>
      </c>
      <c r="B5" s="193" t="str">
        <f>+'T6.Prioridad alta-media'!D5</f>
        <v>garantizar la planificación, diseño, ejecución y mantenimiento del tendido eléctrico en la Ciudadela 25 de Abril, asegurando que todas las fases del proyecto se lleven a cabo de manera eficiente, segura, sostenible y cumpliendo con los plazos establecidos</v>
      </c>
      <c r="C5" s="193" t="str">
        <f>+T8.Obj_Desa!D4</f>
        <v xml:space="preserve">Planificar el desarrollo territorial y formular los correspondientes planes de ordenamiento territorial </v>
      </c>
      <c r="D5" s="193" t="str">
        <f>+T8.Obj_Desa!C4</f>
        <v xml:space="preserve"> Construir  el tendido eléctrico de la ciudadela 25 de abril</v>
      </c>
      <c r="E5" s="216" t="s">
        <v>73</v>
      </c>
      <c r="F5" s="193" t="s">
        <v>723</v>
      </c>
      <c r="G5" s="193" t="s">
        <v>329</v>
      </c>
      <c r="H5" s="193" t="s">
        <v>330</v>
      </c>
      <c r="I5" s="193" t="s">
        <v>331</v>
      </c>
      <c r="J5" s="194">
        <v>0</v>
      </c>
      <c r="K5" s="197">
        <v>2024</v>
      </c>
      <c r="L5" s="194">
        <v>0</v>
      </c>
      <c r="M5" s="194">
        <v>0.25</v>
      </c>
      <c r="N5" s="194">
        <v>0.25</v>
      </c>
      <c r="O5" s="194">
        <v>0.5</v>
      </c>
      <c r="AB5" s="47" t="s">
        <v>332</v>
      </c>
    </row>
    <row r="6" spans="1:28" ht="69.75" customHeight="1" x14ac:dyDescent="0.2">
      <c r="A6" s="192" t="s">
        <v>50</v>
      </c>
      <c r="B6" s="193" t="str">
        <f>+'T6.Prioridad alta-media'!D6</f>
        <v>Construir y operativizar canales de riego eficientes y sostenibles en zonas de importancia agrícola, mejorando la productividad y competitividad de la agricultura local, y asegurando el uso óptimo del recurso hídrico,</v>
      </c>
      <c r="C6" s="193" t="str">
        <f>+T8.Obj_Desa!D5</f>
        <v xml:space="preserve">Planificar el desarrollo territorial y formular los correspondientes planes de ordenamiento territorial </v>
      </c>
      <c r="D6" s="193" t="str">
        <f>+T8.Obj_Desa!C5</f>
        <v xml:space="preserve">Gestionar y operativizar la construccion de canales  de riego en zonas de importancia agrícola. </v>
      </c>
      <c r="E6" s="216" t="s">
        <v>77</v>
      </c>
      <c r="F6" s="193" t="str">
        <f>+LOWER(F11)</f>
        <v>gestión sostenible del agua y control de la contaminación, enfocada en regular y mitigar las fuentes de contaminación provenientes de actividades urbanas, industriales, agropecuarias y mineras.</v>
      </c>
      <c r="G6" s="193" t="s">
        <v>333</v>
      </c>
      <c r="H6" s="193" t="s">
        <v>334</v>
      </c>
      <c r="I6" s="193" t="s">
        <v>335</v>
      </c>
      <c r="J6" s="194">
        <v>0.3</v>
      </c>
      <c r="K6" s="197">
        <v>2024</v>
      </c>
      <c r="L6" s="198">
        <v>0</v>
      </c>
      <c r="M6" s="198">
        <v>0</v>
      </c>
      <c r="N6" s="198">
        <v>0.5</v>
      </c>
      <c r="O6" s="198">
        <v>0.5</v>
      </c>
      <c r="AB6" s="47" t="s">
        <v>336</v>
      </c>
    </row>
    <row r="7" spans="1:28" ht="83.25" customHeight="1" x14ac:dyDescent="0.2">
      <c r="A7" s="192" t="s">
        <v>50</v>
      </c>
      <c r="B7" s="193" t="str">
        <f>+'T6.Prioridad alta-media'!D7</f>
        <v>Promover un Territorio con gestión participativa, transparente y comprometida con el desarrollo y bienestar de la gente orientadas a generar mayores niveles de eficiencia y eficacia en la prestación de los servicios públicos.</v>
      </c>
      <c r="C7" s="193" t="str">
        <f>+T8.Obj_Desa!D6</f>
        <v xml:space="preserve">Planificar el desarrollo territorial y formular los correspondientes planes de ordenamiento territorial </v>
      </c>
      <c r="D7" s="193" t="str">
        <f>+T8.Obj_Desa!C6</f>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
      <c r="E7" s="216" t="s">
        <v>81</v>
      </c>
      <c r="F7" s="193" t="s">
        <v>324</v>
      </c>
      <c r="G7" s="193" t="s">
        <v>337</v>
      </c>
      <c r="H7" s="193" t="s">
        <v>338</v>
      </c>
      <c r="I7" s="193" t="s">
        <v>339</v>
      </c>
      <c r="J7" s="194">
        <v>0.8</v>
      </c>
      <c r="K7" s="197">
        <v>2024</v>
      </c>
      <c r="L7" s="198">
        <v>0.1</v>
      </c>
      <c r="M7" s="198">
        <v>0.1</v>
      </c>
      <c r="N7" s="198">
        <v>0</v>
      </c>
      <c r="O7" s="198">
        <v>0</v>
      </c>
    </row>
    <row r="8" spans="1:28" ht="88.5" customHeight="1" x14ac:dyDescent="0.2">
      <c r="A8" s="199" t="s">
        <v>725</v>
      </c>
      <c r="B8" s="193" t="str">
        <f>+'T6.Prioridad alta-media'!D8</f>
        <v>implementar un sistema integral de recolección, procesamiento y análisis de información territorial en tiempo real, que permita el monitoreo constante de variables críticas (como uso del suelo, recursos naturales, infraestructuras, y riesgos) en áreas clave.</v>
      </c>
      <c r="C8" s="193" t="str">
        <f>+T8.Obj_Desa!D7</f>
        <v>Gestión y uso de suelo</v>
      </c>
      <c r="D8" s="193" t="str">
        <f>+T8.Obj_Desa!C7</f>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
      <c r="E8" s="216" t="s">
        <v>874</v>
      </c>
      <c r="F8" s="193" t="s">
        <v>340</v>
      </c>
      <c r="G8" s="193" t="s">
        <v>852</v>
      </c>
      <c r="H8" s="193" t="s">
        <v>341</v>
      </c>
      <c r="I8" s="193" t="s">
        <v>342</v>
      </c>
      <c r="J8" s="194">
        <v>0</v>
      </c>
      <c r="K8" s="197">
        <v>2024</v>
      </c>
      <c r="L8" s="198">
        <v>0</v>
      </c>
      <c r="M8" s="198">
        <v>0.25</v>
      </c>
      <c r="N8" s="198">
        <v>0.25</v>
      </c>
      <c r="O8" s="198">
        <v>0.5</v>
      </c>
    </row>
    <row r="9" spans="1:28" ht="88.5" customHeight="1" x14ac:dyDescent="0.2">
      <c r="A9" s="200" t="s">
        <v>726</v>
      </c>
      <c r="B9" s="193" t="str">
        <f>+'T6.Prioridad alta-media'!D9</f>
        <v>Manejar y controlar la fauna urbana para evitar propagación de enfermedades y mejorar el paisaje urbanístico.</v>
      </c>
      <c r="C9" s="193" t="str">
        <f>+T8.Obj_Desa!D8</f>
        <v>Gestión y uso de suelo</v>
      </c>
      <c r="D9" s="193" t="str">
        <f>+T8.Obj_Desa!C8</f>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
      <c r="E9" s="216" t="s">
        <v>89</v>
      </c>
      <c r="F9" s="193" t="s">
        <v>343</v>
      </c>
      <c r="G9" s="193" t="s">
        <v>853</v>
      </c>
      <c r="H9" s="193" t="s">
        <v>344</v>
      </c>
      <c r="I9" s="193" t="s">
        <v>345</v>
      </c>
      <c r="J9" s="194">
        <v>0</v>
      </c>
      <c r="K9" s="197">
        <v>2024</v>
      </c>
      <c r="L9" s="198">
        <v>0</v>
      </c>
      <c r="M9" s="198">
        <v>0</v>
      </c>
      <c r="N9" s="198">
        <v>0.5</v>
      </c>
      <c r="O9" s="198">
        <v>0.5</v>
      </c>
    </row>
    <row r="10" spans="1:28" ht="97.5" customHeight="1" x14ac:dyDescent="0.2">
      <c r="A10" s="200" t="s">
        <v>726</v>
      </c>
      <c r="B10" s="193" t="str">
        <f>+'T6.Prioridad alta-media'!D10</f>
        <v>reducir y controlar la contaminación del agua causada por aguas residuales, actividades agropecuarias y mineras, implementando medidas efectivas de prevención, tratamiento y monitoreo de los cuerpos de agua, garantizando la calidad del recurso hídrico para consumo humano, agrícola y ecológico.</v>
      </c>
      <c r="C10" s="193" t="str">
        <f>+T8.Obj_Desa!D9</f>
        <v>Gestión y uso de suelo</v>
      </c>
      <c r="D10" s="193" t="str">
        <f>+T8.Obj_Desa!C9</f>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
      <c r="E10" s="216" t="s">
        <v>875</v>
      </c>
      <c r="F10" s="193" t="s">
        <v>854</v>
      </c>
      <c r="G10" s="193" t="s">
        <v>346</v>
      </c>
      <c r="H10" s="193" t="s">
        <v>347</v>
      </c>
      <c r="I10" s="193" t="s">
        <v>348</v>
      </c>
      <c r="J10" s="194">
        <v>0</v>
      </c>
      <c r="K10" s="197">
        <v>2024</v>
      </c>
      <c r="L10" s="198"/>
      <c r="M10" s="198">
        <v>0.1</v>
      </c>
      <c r="N10" s="198">
        <v>0.45</v>
      </c>
      <c r="O10" s="198">
        <v>0.45</v>
      </c>
    </row>
    <row r="11" spans="1:28" ht="87.75" customHeight="1" x14ac:dyDescent="0.2">
      <c r="A11" s="196" t="s">
        <v>724</v>
      </c>
      <c r="B11" s="193" t="str">
        <f>+'T6.Prioridad alta-media'!D11</f>
        <v>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v>
      </c>
      <c r="C11" s="193" t="str">
        <f>+T8.Obj_Desa!D10</f>
        <v>Gestión y uso de suelo</v>
      </c>
      <c r="D11" s="193" t="str">
        <f>+T8.Obj_Desa!C10</f>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
      <c r="E11" s="216" t="s">
        <v>97</v>
      </c>
      <c r="F11" s="193" t="s">
        <v>854</v>
      </c>
      <c r="G11" s="193" t="s">
        <v>349</v>
      </c>
      <c r="H11" s="193" t="s">
        <v>350</v>
      </c>
      <c r="I11" s="193" t="s">
        <v>351</v>
      </c>
      <c r="J11" s="194">
        <v>0</v>
      </c>
      <c r="K11" s="197">
        <v>2024</v>
      </c>
      <c r="L11" s="198"/>
      <c r="M11" s="198">
        <v>0.1</v>
      </c>
      <c r="N11" s="198">
        <v>0.45</v>
      </c>
      <c r="O11" s="198">
        <v>0.45</v>
      </c>
    </row>
    <row r="12" spans="1:28" ht="93" customHeight="1" x14ac:dyDescent="0.2">
      <c r="A12" s="200" t="s">
        <v>726</v>
      </c>
      <c r="B12" s="193" t="str">
        <f>+'T6.Prioridad alta-media'!D12</f>
        <v>Consolidar un sistema de protección de fuentes hídricas</v>
      </c>
      <c r="C12" s="193" t="str">
        <f>+T8.Obj_Desa!D11</f>
        <v>Gestión y uso de suelo</v>
      </c>
      <c r="D12" s="193" t="str">
        <f>+T8.Obj_Desa!C11</f>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
      <c r="E12" s="216" t="s">
        <v>100</v>
      </c>
      <c r="F12" s="193" t="s">
        <v>855</v>
      </c>
      <c r="G12" s="193" t="s">
        <v>352</v>
      </c>
      <c r="H12" s="193" t="s">
        <v>353</v>
      </c>
      <c r="I12" s="193" t="s">
        <v>354</v>
      </c>
      <c r="J12" s="194">
        <v>0.35</v>
      </c>
      <c r="K12" s="197">
        <v>2024</v>
      </c>
      <c r="L12" s="198">
        <v>0.25</v>
      </c>
      <c r="M12" s="198">
        <v>0.25</v>
      </c>
      <c r="N12" s="198">
        <v>0.25</v>
      </c>
      <c r="O12" s="198">
        <v>0.25</v>
      </c>
    </row>
    <row r="13" spans="1:28" ht="87" customHeight="1" x14ac:dyDescent="0.2">
      <c r="A13" s="196" t="s">
        <v>724</v>
      </c>
      <c r="B13" s="193" t="str">
        <f>+'T6.Prioridad alta-media'!D13</f>
        <v>realizar un proceso de expropiación de predios o áreas necesarias para el desarrollo de proyectos de interés público, garantizando el uso eficiente de los recursos y el bienestar de la comunidad, así como el cumplimiento de las normativas legales y la compensación justa a los propietarios afectados.</v>
      </c>
      <c r="C13" s="193" t="str">
        <f>+T8.Obj_Desa!D12</f>
        <v>Gestión y uso de suelo</v>
      </c>
      <c r="D13" s="193" t="str">
        <f>+T8.Obj_Desa!C12</f>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
      <c r="E13" s="216" t="s">
        <v>876</v>
      </c>
      <c r="F13" s="193" t="s">
        <v>856</v>
      </c>
      <c r="G13" s="193" t="s">
        <v>355</v>
      </c>
      <c r="H13" s="193" t="s">
        <v>356</v>
      </c>
      <c r="I13" s="193" t="s">
        <v>357</v>
      </c>
      <c r="J13" s="194">
        <v>0</v>
      </c>
      <c r="K13" s="197">
        <v>2024</v>
      </c>
      <c r="L13" s="198">
        <v>0.5</v>
      </c>
      <c r="M13" s="198">
        <v>0.5</v>
      </c>
      <c r="N13" s="198"/>
      <c r="O13" s="198"/>
    </row>
    <row r="14" spans="1:28" ht="96" customHeight="1" x14ac:dyDescent="0.2">
      <c r="A14" s="196" t="s">
        <v>724</v>
      </c>
      <c r="B14" s="193" t="str">
        <f>+'T6.Prioridad alta-media'!D14</f>
        <v>promover y facilitar el proceso de legalización de tierras y adjudicación de propiedades mediante la intervención del Ministerio de Agricultura y Ganadería (MAG), asegurando que los propietarios cumplan con los requisitos legales y administrativos necesarios para obtener la titularidad de sus tierras y, así, fortalecer su seguridad jurídica y acceso a recursos.</v>
      </c>
      <c r="C14" s="193" t="str">
        <f>+T8.Obj_Desa!D13</f>
        <v>Gestión y uso de suelo</v>
      </c>
      <c r="D14" s="193" t="str">
        <f>+T8.Obj_Desa!C13</f>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
      <c r="E14" s="216" t="s">
        <v>877</v>
      </c>
      <c r="F14" s="193" t="s">
        <v>358</v>
      </c>
      <c r="G14" s="193" t="s">
        <v>857</v>
      </c>
      <c r="H14" s="193" t="s">
        <v>359</v>
      </c>
      <c r="I14" s="193" t="s">
        <v>360</v>
      </c>
      <c r="J14" s="198">
        <v>0</v>
      </c>
      <c r="K14" s="201">
        <v>2024</v>
      </c>
      <c r="L14" s="198"/>
      <c r="M14" s="198"/>
      <c r="N14" s="198">
        <v>0.5</v>
      </c>
      <c r="O14" s="198">
        <v>0.5</v>
      </c>
    </row>
    <row r="15" spans="1:28" s="241" customFormat="1" ht="75.75" customHeight="1" x14ac:dyDescent="0.2">
      <c r="A15" s="238" t="s">
        <v>724</v>
      </c>
      <c r="B15" s="237" t="str">
        <f>+'T6.Prioridad alta-media'!D15</f>
        <v>realizar la adquisición de una retroexcavadora que permita llevar a cabo de manera eficiente y efectiva el mantenimiento, apertura y reparación de las vías urbanas del Cantón Atahualpa, mejorando la infraestructura vial y, por ende, la calidad de vida de los habitantes.</v>
      </c>
      <c r="C15" s="237" t="str">
        <f>+T8.Obj_Desa!D14</f>
        <v>Vialidad</v>
      </c>
      <c r="D15" s="193" t="str">
        <f>+T8.Obj_Desa!C14</f>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
      <c r="E15" s="215" t="s">
        <v>878</v>
      </c>
      <c r="F15" s="237" t="s">
        <v>858</v>
      </c>
      <c r="G15" s="237" t="s">
        <v>361</v>
      </c>
      <c r="H15" s="237" t="s">
        <v>362</v>
      </c>
      <c r="I15" s="237" t="s">
        <v>363</v>
      </c>
      <c r="J15" s="239">
        <v>0</v>
      </c>
      <c r="K15" s="240">
        <v>2024</v>
      </c>
      <c r="L15" s="239"/>
      <c r="M15" s="239"/>
      <c r="N15" s="239">
        <v>0.5</v>
      </c>
      <c r="O15" s="239">
        <v>0.5</v>
      </c>
    </row>
    <row r="16" spans="1:28" s="241" customFormat="1" ht="57" customHeight="1" x14ac:dyDescent="0.2">
      <c r="A16" s="238" t="s">
        <v>724</v>
      </c>
      <c r="B16" s="237" t="str">
        <f>+'T6.Prioridad alta-media'!D16</f>
        <v>implementar un programa integral de mantenimiento y reparación de las vías urbanas del Cantón Atahualpa, asegurando su óptimo estado para facilitar el tránsito seguro y eficiente de los habitantes y promover el desarrollo económico y social de la región.</v>
      </c>
      <c r="C16" s="237" t="str">
        <f>+T8.Obj_Desa!D15</f>
        <v>Vialidad</v>
      </c>
      <c r="D16" s="193" t="str">
        <f>+T8.Obj_Desa!C15</f>
        <v>Ejecutar obras de mantenimiento y reparación de las vías urbanas del Cantón Atahualpa, con el fin de mejorar la calidad de la infraestructura vial, garantizar la seguridad y movilidad de los ciudadanos, y fomentar el desarrollo económico y social de la comunidad.</v>
      </c>
      <c r="E16" s="215" t="s">
        <v>879</v>
      </c>
      <c r="F16" s="237" t="s">
        <v>859</v>
      </c>
      <c r="G16" s="237" t="s">
        <v>860</v>
      </c>
      <c r="H16" s="237" t="s">
        <v>364</v>
      </c>
      <c r="I16" s="237" t="s">
        <v>365</v>
      </c>
      <c r="J16" s="239">
        <v>0.4</v>
      </c>
      <c r="K16" s="240">
        <v>2024</v>
      </c>
      <c r="L16" s="239">
        <v>0.15</v>
      </c>
      <c r="M16" s="239">
        <v>0.15</v>
      </c>
      <c r="N16" s="239">
        <v>0.15</v>
      </c>
      <c r="O16" s="239">
        <v>0.15</v>
      </c>
    </row>
    <row r="17" spans="1:15" s="241" customFormat="1" ht="84.75" customHeight="1" x14ac:dyDescent="0.2">
      <c r="A17" s="238" t="s">
        <v>724</v>
      </c>
      <c r="B17" s="237" t="str">
        <f>+'T6.Prioridad alta-media'!D17</f>
        <v>implementar un programa integral de mantenimiento y reparación de las vías urbanas del Cantón Atahualpa, asegurando su óptimo estado para facilitar el tránsito seguro y eficiente de los habitantes y promover el desarrollo económico y social de la región.</v>
      </c>
      <c r="C17" s="237" t="str">
        <f>+T8.Obj_Desa!D16</f>
        <v>Vialidad</v>
      </c>
      <c r="D17" s="193" t="str">
        <f>+T8.Obj_Desa!C16</f>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
      <c r="E17" s="215" t="s">
        <v>879</v>
      </c>
      <c r="F17" s="237" t="s">
        <v>859</v>
      </c>
      <c r="G17" s="237" t="s">
        <v>860</v>
      </c>
      <c r="H17" s="237" t="s">
        <v>366</v>
      </c>
      <c r="I17" s="237" t="s">
        <v>367</v>
      </c>
      <c r="J17" s="239">
        <v>0.5</v>
      </c>
      <c r="K17" s="240">
        <v>2024</v>
      </c>
      <c r="L17" s="239">
        <v>0.1</v>
      </c>
      <c r="M17" s="239">
        <v>0.1</v>
      </c>
      <c r="N17" s="239">
        <v>0.15</v>
      </c>
      <c r="O17" s="239">
        <v>0.15</v>
      </c>
    </row>
    <row r="18" spans="1:15" s="241" customFormat="1" ht="86.25" customHeight="1" x14ac:dyDescent="0.2">
      <c r="A18" s="238" t="s">
        <v>50</v>
      </c>
      <c r="B18" s="237" t="str">
        <f>+'T6.Prioridad alta-media'!D18</f>
        <v>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v>
      </c>
      <c r="C18" s="237" t="str">
        <f>+T8.Obj_Desa!D17</f>
        <v>Vialidad</v>
      </c>
      <c r="D18" s="193" t="str">
        <f>+T8.Obj_Desa!C17</f>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
      <c r="E18" s="215" t="s">
        <v>122</v>
      </c>
      <c r="F18" s="237" t="s">
        <v>859</v>
      </c>
      <c r="G18" s="237" t="s">
        <v>861</v>
      </c>
      <c r="H18" s="237" t="s">
        <v>368</v>
      </c>
      <c r="I18" s="237" t="s">
        <v>369</v>
      </c>
      <c r="J18" s="239">
        <v>0.25</v>
      </c>
      <c r="K18" s="240">
        <v>2024</v>
      </c>
      <c r="L18" s="239">
        <v>0.2</v>
      </c>
      <c r="M18" s="239">
        <v>0.2</v>
      </c>
      <c r="N18" s="239">
        <v>0.2</v>
      </c>
      <c r="O18" s="239">
        <v>0.15</v>
      </c>
    </row>
    <row r="19" spans="1:15" ht="108" customHeight="1" x14ac:dyDescent="0.2">
      <c r="A19" s="196" t="s">
        <v>724</v>
      </c>
      <c r="B19" s="193" t="str">
        <f>+'T6.Prioridad alta-media'!D19</f>
        <v>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v>
      </c>
      <c r="C19" s="193" t="str">
        <f>+T8.Obj_Desa!D18</f>
        <v>Vialidad</v>
      </c>
      <c r="D19" s="193" t="str">
        <f>+T8.Obj_Desa!C18</f>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
      <c r="E19" s="215" t="s">
        <v>880</v>
      </c>
      <c r="F19" s="193" t="s">
        <v>370</v>
      </c>
      <c r="G19" s="193" t="s">
        <v>862</v>
      </c>
      <c r="H19" s="193" t="s">
        <v>371</v>
      </c>
      <c r="I19" s="193" t="s">
        <v>372</v>
      </c>
      <c r="J19" s="198">
        <v>0.25</v>
      </c>
      <c r="K19" s="201">
        <v>2024</v>
      </c>
      <c r="L19" s="198">
        <v>0.15</v>
      </c>
      <c r="M19" s="198">
        <v>0.2</v>
      </c>
      <c r="N19" s="198">
        <v>0.2</v>
      </c>
      <c r="O19" s="198">
        <v>0.2</v>
      </c>
    </row>
    <row r="20" spans="1:15" s="248" customFormat="1" ht="90" customHeight="1" x14ac:dyDescent="0.2">
      <c r="A20" s="243" t="s">
        <v>724</v>
      </c>
      <c r="B20" s="244" t="str">
        <f>+'T6.Prioridad alta-media'!D20</f>
        <v>Prestar servicios básicos de calidad que satisfagan la demanda existe en el cantón.</v>
      </c>
      <c r="C20" s="244" t="str">
        <f>+T8.Obj_Desa!D19</f>
        <v>Prestación de servicios públicos: Agua Potable</v>
      </c>
      <c r="D20" s="244" t="str">
        <f>+T8.Obj_Desa!C19</f>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
      <c r="E20" s="245" t="s">
        <v>131</v>
      </c>
      <c r="F20" s="244" t="s">
        <v>373</v>
      </c>
      <c r="G20" s="244" t="s">
        <v>374</v>
      </c>
      <c r="H20" s="244" t="s">
        <v>375</v>
      </c>
      <c r="I20" s="244" t="s">
        <v>372</v>
      </c>
      <c r="J20" s="246">
        <v>0.5</v>
      </c>
      <c r="K20" s="247">
        <v>2024</v>
      </c>
      <c r="L20" s="246">
        <v>0.2</v>
      </c>
      <c r="M20" s="246">
        <v>0.3</v>
      </c>
      <c r="N20" s="246"/>
      <c r="O20" s="246"/>
    </row>
    <row r="21" spans="1:15" ht="78" customHeight="1" x14ac:dyDescent="0.2">
      <c r="A21" s="196" t="s">
        <v>724</v>
      </c>
      <c r="B21" s="193" t="str">
        <f>+'T6.Prioridad alta-media'!D21</f>
        <v>Prestar servicios básicos de calidad que satisfagan la demanda existe en el cantón.</v>
      </c>
      <c r="C21" s="193" t="str">
        <f>+T8.Obj_Desa!D20</f>
        <v>Prestación de servicios públicos: Agua Potable</v>
      </c>
      <c r="D21" s="193" t="str">
        <f>+T8.Obj_Desa!C20</f>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
      <c r="E21" s="215" t="s">
        <v>131</v>
      </c>
      <c r="F21" s="193" t="s">
        <v>373</v>
      </c>
      <c r="G21" s="193" t="s">
        <v>374</v>
      </c>
      <c r="H21" s="193" t="s">
        <v>375</v>
      </c>
      <c r="I21" s="193" t="s">
        <v>372</v>
      </c>
      <c r="J21" s="198">
        <v>0.3</v>
      </c>
      <c r="K21" s="201">
        <v>2024</v>
      </c>
      <c r="L21" s="198">
        <v>0.2</v>
      </c>
      <c r="M21" s="198">
        <v>0.1</v>
      </c>
      <c r="N21" s="198">
        <v>0.2</v>
      </c>
      <c r="O21" s="198">
        <v>0.2</v>
      </c>
    </row>
    <row r="22" spans="1:15" ht="81.75" customHeight="1" x14ac:dyDescent="0.2">
      <c r="A22" s="196" t="s">
        <v>724</v>
      </c>
      <c r="B22" s="193" t="str">
        <f>+'T6.Prioridad alta-media'!D22</f>
        <v>Prestar servicios básicos de calidad que satisfagan la demanda existe en el cantón.</v>
      </c>
      <c r="C22" s="193" t="str">
        <f>+T8.Obj_Desa!D21</f>
        <v>Prestación de servicios públicos: Agua Potable</v>
      </c>
      <c r="D22" s="193" t="str">
        <f>+T8.Obj_Desa!C21</f>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
      <c r="E22" s="215" t="s">
        <v>131</v>
      </c>
      <c r="F22" s="193" t="s">
        <v>373</v>
      </c>
      <c r="G22" s="193" t="s">
        <v>374</v>
      </c>
      <c r="H22" s="193" t="s">
        <v>375</v>
      </c>
      <c r="I22" s="193" t="s">
        <v>372</v>
      </c>
      <c r="J22" s="198">
        <v>0.1</v>
      </c>
      <c r="K22" s="201">
        <v>2024</v>
      </c>
      <c r="L22" s="198">
        <v>0.2</v>
      </c>
      <c r="M22" s="198">
        <v>0.25</v>
      </c>
      <c r="N22" s="198">
        <v>0.25</v>
      </c>
      <c r="O22" s="198">
        <v>0.2</v>
      </c>
    </row>
    <row r="23" spans="1:15" ht="80.25" customHeight="1" x14ac:dyDescent="0.2">
      <c r="A23" s="196" t="s">
        <v>724</v>
      </c>
      <c r="B23" s="193" t="str">
        <f>+'T6.Prioridad alta-media'!D23</f>
        <v>Prestar servicios básicos de calidad que satisfagan la demanda existe en el cantón.</v>
      </c>
      <c r="C23" s="193" t="str">
        <f>+T8.Obj_Desa!D22</f>
        <v>Prestación de servicios públicos: Agua Potable</v>
      </c>
      <c r="D23" s="193" t="str">
        <f>+T8.Obj_Desa!C22</f>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
      <c r="E23" s="215" t="s">
        <v>131</v>
      </c>
      <c r="F23" s="193" t="s">
        <v>373</v>
      </c>
      <c r="G23" s="193" t="s">
        <v>374</v>
      </c>
      <c r="H23" s="193" t="s">
        <v>375</v>
      </c>
      <c r="I23" s="193" t="s">
        <v>372</v>
      </c>
      <c r="J23" s="198">
        <v>0</v>
      </c>
      <c r="K23" s="201">
        <v>2024</v>
      </c>
      <c r="L23" s="198">
        <v>0.25</v>
      </c>
      <c r="M23" s="198">
        <v>0.25</v>
      </c>
      <c r="N23" s="198">
        <v>0.25</v>
      </c>
      <c r="O23" s="198">
        <v>0.25</v>
      </c>
    </row>
    <row r="24" spans="1:15" ht="76.5" customHeight="1" x14ac:dyDescent="0.2">
      <c r="A24" s="196" t="s">
        <v>724</v>
      </c>
      <c r="B24" s="193" t="str">
        <f>+'T6.Prioridad alta-media'!D24</f>
        <v>Prestar servicios básicos de calidad que satisfagan la demanda existe en el cantón.</v>
      </c>
      <c r="C24" s="193" t="str">
        <f>+T8.Obj_Desa!D23</f>
        <v>Prestación de servicios públicos: Agua Potable</v>
      </c>
      <c r="D24" s="193" t="str">
        <f>+T8.Obj_Desa!C23</f>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
      <c r="E24" s="215" t="s">
        <v>131</v>
      </c>
      <c r="F24" s="193" t="s">
        <v>373</v>
      </c>
      <c r="G24" s="193" t="s">
        <v>374</v>
      </c>
      <c r="H24" s="193" t="s">
        <v>375</v>
      </c>
      <c r="I24" s="193" t="s">
        <v>372</v>
      </c>
      <c r="J24" s="198">
        <v>0.05</v>
      </c>
      <c r="K24" s="201">
        <v>2024</v>
      </c>
      <c r="L24" s="198">
        <v>0.2</v>
      </c>
      <c r="M24" s="198">
        <v>0.25</v>
      </c>
      <c r="N24" s="198">
        <v>0.25</v>
      </c>
      <c r="O24" s="198">
        <v>0.25</v>
      </c>
    </row>
    <row r="25" spans="1:15" s="248" customFormat="1" ht="74.25" customHeight="1" x14ac:dyDescent="0.2">
      <c r="A25" s="243" t="s">
        <v>724</v>
      </c>
      <c r="B25" s="244" t="str">
        <f>+'T6.Prioridad alta-media'!D25</f>
        <v>Prestar servicios básicos de calidad que satisfagan la demanda existe en el cantón.</v>
      </c>
      <c r="C25" s="244" t="str">
        <f>+T8.Obj_Desa!D24</f>
        <v>Prestación de servicios públicos: Agua Potable</v>
      </c>
      <c r="D25" s="244" t="str">
        <f>+T8.Obj_Desa!C24</f>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
      <c r="E25" s="245" t="s">
        <v>131</v>
      </c>
      <c r="F25" s="244" t="s">
        <v>373</v>
      </c>
      <c r="G25" s="244" t="s">
        <v>374</v>
      </c>
      <c r="H25" s="244" t="s">
        <v>375</v>
      </c>
      <c r="I25" s="244" t="s">
        <v>372</v>
      </c>
      <c r="J25" s="246">
        <v>0.1</v>
      </c>
      <c r="K25" s="247">
        <v>2024</v>
      </c>
      <c r="L25" s="246">
        <v>0.2</v>
      </c>
      <c r="M25" s="246">
        <v>0.25</v>
      </c>
      <c r="N25" s="246">
        <v>0.2</v>
      </c>
      <c r="O25" s="246">
        <v>0.25</v>
      </c>
    </row>
    <row r="26" spans="1:15" ht="88.5" customHeight="1" x14ac:dyDescent="0.2">
      <c r="A26" s="196" t="s">
        <v>724</v>
      </c>
      <c r="B26" s="193" t="str">
        <f>+'T6.Prioridad alta-media'!D26</f>
        <v>Prestar servicios básicos de calidad que satisfagan la demanda existe en el cantón.</v>
      </c>
      <c r="C26" s="193" t="str">
        <f>+T8.Obj_Desa!D25</f>
        <v>Prestación de servicios públicos: Agua Potable</v>
      </c>
      <c r="D26" s="193" t="str">
        <f>+T8.Obj_Desa!C25</f>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
      <c r="E26" s="215" t="s">
        <v>131</v>
      </c>
      <c r="F26" s="193" t="s">
        <v>373</v>
      </c>
      <c r="G26" s="193" t="s">
        <v>374</v>
      </c>
      <c r="H26" s="193" t="s">
        <v>375</v>
      </c>
      <c r="I26" s="193" t="s">
        <v>372</v>
      </c>
      <c r="J26" s="198">
        <v>0</v>
      </c>
      <c r="K26" s="201">
        <v>2024</v>
      </c>
      <c r="L26" s="198">
        <v>0.25</v>
      </c>
      <c r="M26" s="198">
        <v>0.25</v>
      </c>
      <c r="N26" s="198">
        <v>0.25</v>
      </c>
      <c r="O26" s="198">
        <v>0.25</v>
      </c>
    </row>
    <row r="27" spans="1:15" s="248" customFormat="1" ht="102" customHeight="1" x14ac:dyDescent="0.2">
      <c r="A27" s="243" t="s">
        <v>724</v>
      </c>
      <c r="B27" s="244" t="str">
        <f>+'T6.Prioridad alta-media'!D27</f>
        <v>Prestar servicios básicos de calidad que satisfagan la demanda existe en el cantón.</v>
      </c>
      <c r="C27" s="244" t="str">
        <f>+T8.Obj_Desa!D26</f>
        <v>Prestación de servicios públicos: Alcantarillado</v>
      </c>
      <c r="D27" s="244" t="str">
        <f>+T8.Obj_Desa!C26</f>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
      <c r="E27" s="245" t="s">
        <v>131</v>
      </c>
      <c r="F27" s="244" t="s">
        <v>373</v>
      </c>
      <c r="G27" s="244" t="s">
        <v>376</v>
      </c>
      <c r="H27" s="244" t="s">
        <v>377</v>
      </c>
      <c r="I27" s="244" t="s">
        <v>378</v>
      </c>
      <c r="J27" s="246">
        <v>0.1</v>
      </c>
      <c r="K27" s="247">
        <v>2024</v>
      </c>
      <c r="L27" s="246">
        <v>0.2</v>
      </c>
      <c r="M27" s="246">
        <v>0.25</v>
      </c>
      <c r="N27" s="246">
        <v>0.25</v>
      </c>
      <c r="O27" s="246">
        <v>0.2</v>
      </c>
    </row>
    <row r="28" spans="1:15" ht="84.75" customHeight="1" x14ac:dyDescent="0.2">
      <c r="A28" s="196" t="s">
        <v>724</v>
      </c>
      <c r="B28" s="193" t="str">
        <f>+'T6.Prioridad alta-media'!D28</f>
        <v>Prestar servicios básicos de calidad que satisfagan la demanda existe en el cantón.</v>
      </c>
      <c r="C28" s="193" t="str">
        <f>+T8.Obj_Desa!D27</f>
        <v>Prestación de servicios públicos: Alcantarillado</v>
      </c>
      <c r="D28" s="193" t="str">
        <f>+T8.Obj_Desa!C27</f>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
      <c r="E28" s="215" t="s">
        <v>131</v>
      </c>
      <c r="F28" s="193" t="s">
        <v>373</v>
      </c>
      <c r="G28" s="193" t="s">
        <v>376</v>
      </c>
      <c r="H28" s="193" t="s">
        <v>377</v>
      </c>
      <c r="I28" s="193" t="s">
        <v>378</v>
      </c>
      <c r="J28" s="198">
        <v>0.2</v>
      </c>
      <c r="K28" s="201">
        <v>2024</v>
      </c>
      <c r="L28" s="198">
        <v>0.2</v>
      </c>
      <c r="M28" s="198">
        <v>0.2</v>
      </c>
      <c r="N28" s="198">
        <v>0.2</v>
      </c>
      <c r="O28" s="198">
        <v>0.2</v>
      </c>
    </row>
    <row r="29" spans="1:15" s="248" customFormat="1" ht="104.25" customHeight="1" x14ac:dyDescent="0.2">
      <c r="A29" s="243" t="s">
        <v>724</v>
      </c>
      <c r="B29" s="244" t="str">
        <f>+'T6.Prioridad alta-media'!D29</f>
        <v>Prestar servicios básicos de calidad que satisfagan la demanda existe en el cantón.</v>
      </c>
      <c r="C29" s="244" t="str">
        <f>+T8.Obj_Desa!D28</f>
        <v>Prestación de servicios públicos: Alcantarillado</v>
      </c>
      <c r="D29" s="244" t="str">
        <f>+T8.Obj_Desa!C28</f>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
      <c r="E29" s="245" t="s">
        <v>131</v>
      </c>
      <c r="F29" s="244" t="s">
        <v>373</v>
      </c>
      <c r="G29" s="244" t="s">
        <v>376</v>
      </c>
      <c r="H29" s="244" t="s">
        <v>377</v>
      </c>
      <c r="I29" s="244" t="s">
        <v>378</v>
      </c>
      <c r="J29" s="246">
        <v>0.1</v>
      </c>
      <c r="K29" s="247">
        <v>2024</v>
      </c>
      <c r="L29" s="246">
        <v>0.25</v>
      </c>
      <c r="M29" s="246">
        <v>0.25</v>
      </c>
      <c r="N29" s="246">
        <v>0.2</v>
      </c>
      <c r="O29" s="246">
        <v>0.2</v>
      </c>
    </row>
    <row r="30" spans="1:15" ht="96" x14ac:dyDescent="0.2">
      <c r="A30" s="196" t="s">
        <v>724</v>
      </c>
      <c r="B30" s="193" t="str">
        <f>+'T6.Prioridad alta-media'!D30</f>
        <v>Prestar servicios básicos de calidad que satisfagan la demanda existe en el cantón.</v>
      </c>
      <c r="C30" s="193" t="str">
        <f>+T8.Obj_Desa!D29</f>
        <v>Prestación de servicios públicos: Alcantarillado</v>
      </c>
      <c r="D30" s="193" t="str">
        <f>+T8.Obj_Desa!C29</f>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
      <c r="E30" s="215" t="s">
        <v>131</v>
      </c>
      <c r="F30" s="193" t="s">
        <v>373</v>
      </c>
      <c r="G30" s="193" t="s">
        <v>376</v>
      </c>
      <c r="H30" s="193" t="s">
        <v>377</v>
      </c>
      <c r="I30" s="193" t="s">
        <v>378</v>
      </c>
      <c r="J30" s="198">
        <v>0.05</v>
      </c>
      <c r="K30" s="201">
        <v>2024</v>
      </c>
      <c r="L30" s="198">
        <v>0.2</v>
      </c>
      <c r="M30" s="198">
        <v>0.25</v>
      </c>
      <c r="N30" s="198">
        <v>0.25</v>
      </c>
      <c r="O30" s="198">
        <v>0.25</v>
      </c>
    </row>
    <row r="31" spans="1:15" ht="99" customHeight="1" x14ac:dyDescent="0.2">
      <c r="A31" s="196" t="s">
        <v>724</v>
      </c>
      <c r="B31" s="193" t="str">
        <f>+'T6.Prioridad alta-media'!D31</f>
        <v>Prestar servicios básicos de calidad que satisfagan la demanda existe en el cantón.</v>
      </c>
      <c r="C31" s="193" t="str">
        <f>+T8.Obj_Desa!D30</f>
        <v>Prestación de servicios públicos: Alcantarillado</v>
      </c>
      <c r="D31" s="193" t="str">
        <f>+T8.Obj_Desa!C30</f>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
      <c r="E31" s="215" t="s">
        <v>131</v>
      </c>
      <c r="F31" s="193" t="s">
        <v>373</v>
      </c>
      <c r="G31" s="193" t="s">
        <v>376</v>
      </c>
      <c r="H31" s="193" t="s">
        <v>377</v>
      </c>
      <c r="I31" s="193" t="s">
        <v>378</v>
      </c>
      <c r="J31" s="198">
        <v>0</v>
      </c>
      <c r="K31" s="201">
        <v>2024</v>
      </c>
      <c r="L31" s="198">
        <v>0.25</v>
      </c>
      <c r="M31" s="198">
        <v>0.25</v>
      </c>
      <c r="N31" s="198">
        <v>0.25</v>
      </c>
      <c r="O31" s="198">
        <v>0.25</v>
      </c>
    </row>
    <row r="32" spans="1:15" s="241" customFormat="1" ht="80.25" customHeight="1" x14ac:dyDescent="0.2">
      <c r="A32" s="238" t="s">
        <v>724</v>
      </c>
      <c r="B32" s="237" t="str">
        <f>+'T6.Prioridad alta-media'!D32</f>
        <v>Prestar servicios básicos de calidad que satisfagan la demanda existe en el cantón.</v>
      </c>
      <c r="C32" s="237" t="str">
        <f>+T8.Obj_Desa!D31</f>
        <v>Prestación de servicios públicos: Alcantarillado</v>
      </c>
      <c r="D32" s="193" t="str">
        <f>+T8.Obj_Desa!C31</f>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
      <c r="E32" s="215" t="s">
        <v>131</v>
      </c>
      <c r="F32" s="237" t="s">
        <v>373</v>
      </c>
      <c r="G32" s="237" t="s">
        <v>376</v>
      </c>
      <c r="H32" s="237" t="s">
        <v>377</v>
      </c>
      <c r="I32" s="237" t="s">
        <v>378</v>
      </c>
      <c r="J32" s="239">
        <v>0.2</v>
      </c>
      <c r="K32" s="240">
        <v>2024</v>
      </c>
      <c r="L32" s="239">
        <v>0.2</v>
      </c>
      <c r="M32" s="239">
        <v>0.2</v>
      </c>
      <c r="N32" s="239">
        <v>0.2</v>
      </c>
      <c r="O32" s="239">
        <v>0.2</v>
      </c>
    </row>
    <row r="33" spans="1:15" ht="96" x14ac:dyDescent="0.2">
      <c r="A33" s="196" t="s">
        <v>724</v>
      </c>
      <c r="B33" s="193" t="str">
        <f>+'T6.Prioridad alta-media'!D33</f>
        <v>Prestar servicios básicos de calidad que satisfagan la demanda existe en el cantón.</v>
      </c>
      <c r="C33" s="193" t="str">
        <f>+T8.Obj_Desa!D32</f>
        <v>Prestación de servicios públicos: Alcantarillado</v>
      </c>
      <c r="D33" s="193" t="str">
        <f>+T8.Obj_Desa!C32</f>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
      <c r="E33" s="215" t="s">
        <v>131</v>
      </c>
      <c r="F33" s="193" t="s">
        <v>373</v>
      </c>
      <c r="G33" s="193" t="s">
        <v>376</v>
      </c>
      <c r="H33" s="193" t="s">
        <v>377</v>
      </c>
      <c r="I33" s="193" t="s">
        <v>378</v>
      </c>
      <c r="J33" s="198">
        <v>0</v>
      </c>
      <c r="K33" s="201">
        <v>25</v>
      </c>
      <c r="L33" s="198">
        <v>0.25</v>
      </c>
      <c r="M33" s="198">
        <v>0.25</v>
      </c>
      <c r="N33" s="198">
        <v>0.25</v>
      </c>
      <c r="O33" s="198">
        <v>0.25</v>
      </c>
    </row>
    <row r="34" spans="1:15" s="248" customFormat="1" ht="78" customHeight="1" x14ac:dyDescent="0.2">
      <c r="A34" s="243" t="s">
        <v>724</v>
      </c>
      <c r="B34" s="244" t="str">
        <f>+'T6.Prioridad alta-media'!D34</f>
        <v>Prestar servicios básicos de calidad que satisfagan la demanda existe en el cantón.</v>
      </c>
      <c r="C34" s="244" t="str">
        <f>+T8.Obj_Desa!D33</f>
        <v>Prestación de servicios públicos: Alcantarillado</v>
      </c>
      <c r="D34" s="244" t="str">
        <f>+T8.Obj_Desa!C33</f>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
      <c r="E34" s="245" t="s">
        <v>131</v>
      </c>
      <c r="F34" s="244" t="s">
        <v>373</v>
      </c>
      <c r="G34" s="244" t="s">
        <v>376</v>
      </c>
      <c r="H34" s="244" t="s">
        <v>377</v>
      </c>
      <c r="I34" s="244" t="s">
        <v>378</v>
      </c>
      <c r="J34" s="246">
        <v>0.1</v>
      </c>
      <c r="K34" s="247">
        <v>2024</v>
      </c>
      <c r="L34" s="246">
        <v>0.25</v>
      </c>
      <c r="M34" s="246">
        <v>0.25</v>
      </c>
      <c r="N34" s="246">
        <v>0.2</v>
      </c>
      <c r="O34" s="246">
        <v>0.2</v>
      </c>
    </row>
    <row r="35" spans="1:15" ht="85.5" customHeight="1" x14ac:dyDescent="0.2">
      <c r="A35" s="196" t="s">
        <v>724</v>
      </c>
      <c r="B35" s="193" t="str">
        <f>+'T6.Prioridad alta-media'!D35</f>
        <v>Prestar servicios básicos de calidad que satisfagan la demanda existe en el cantón.</v>
      </c>
      <c r="C35" s="193" t="str">
        <f>+T8.Obj_Desa!D34</f>
        <v>Prestación de servicios públicos: Alcantarillado</v>
      </c>
      <c r="D35" s="193" t="str">
        <f>+T8.Obj_Desa!C34</f>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
      <c r="E35" s="215" t="s">
        <v>131</v>
      </c>
      <c r="F35" s="193" t="s">
        <v>373</v>
      </c>
      <c r="G35" s="193" t="s">
        <v>376</v>
      </c>
      <c r="H35" s="193" t="s">
        <v>377</v>
      </c>
      <c r="I35" s="193" t="s">
        <v>378</v>
      </c>
      <c r="J35" s="198">
        <v>0.05</v>
      </c>
      <c r="K35" s="201">
        <v>2024</v>
      </c>
      <c r="L35" s="198">
        <v>0.2</v>
      </c>
      <c r="M35" s="198">
        <v>0.2</v>
      </c>
      <c r="N35" s="198">
        <v>0.25</v>
      </c>
      <c r="O35" s="198">
        <v>0.25</v>
      </c>
    </row>
    <row r="36" spans="1:15" ht="98.25" customHeight="1" x14ac:dyDescent="0.2">
      <c r="A36" s="196" t="s">
        <v>724</v>
      </c>
      <c r="B36" s="193" t="str">
        <f>+'T6.Prioridad alta-media'!D36</f>
        <v>Prestar servicios básicos de calidad que satisfagan la demanda existe en el cantón.</v>
      </c>
      <c r="C36" s="193" t="str">
        <f>+T8.Obj_Desa!D35</f>
        <v>Prestación de servicios públicos: Alcantarillado</v>
      </c>
      <c r="D36" s="193" t="str">
        <f>+T8.Obj_Desa!C35</f>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
      <c r="E36" s="215" t="s">
        <v>131</v>
      </c>
      <c r="F36" s="193" t="s">
        <v>373</v>
      </c>
      <c r="G36" s="193" t="s">
        <v>376</v>
      </c>
      <c r="H36" s="193" t="s">
        <v>377</v>
      </c>
      <c r="I36" s="193" t="s">
        <v>378</v>
      </c>
      <c r="J36" s="198">
        <v>0.05</v>
      </c>
      <c r="K36" s="201">
        <v>2024</v>
      </c>
      <c r="L36" s="198">
        <v>0.2</v>
      </c>
      <c r="M36" s="198">
        <v>0.25</v>
      </c>
      <c r="N36" s="198">
        <v>0.25</v>
      </c>
      <c r="O36" s="198">
        <v>0.2</v>
      </c>
    </row>
    <row r="37" spans="1:15" ht="89.25" customHeight="1" x14ac:dyDescent="0.2">
      <c r="A37" s="196" t="s">
        <v>724</v>
      </c>
      <c r="B37" s="193" t="str">
        <f>+'T6.Prioridad alta-media'!D37</f>
        <v>Prestar servicios básicos de calidad que satisfagan la demanda existe en el cantón.</v>
      </c>
      <c r="C37" s="193" t="str">
        <f>+T8.Obj_Desa!D36</f>
        <v>Prestación de servicios públicos: Alcantarillado</v>
      </c>
      <c r="D37" s="193" t="str">
        <f>+T8.Obj_Desa!C36</f>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
      <c r="E37" s="215" t="s">
        <v>131</v>
      </c>
      <c r="F37" s="193" t="s">
        <v>373</v>
      </c>
      <c r="G37" s="193" t="s">
        <v>376</v>
      </c>
      <c r="H37" s="193" t="s">
        <v>377</v>
      </c>
      <c r="I37" s="193" t="s">
        <v>378</v>
      </c>
      <c r="J37" s="198">
        <v>0</v>
      </c>
      <c r="K37" s="201">
        <v>2024</v>
      </c>
      <c r="L37" s="198">
        <v>0.25</v>
      </c>
      <c r="M37" s="198">
        <v>0.25</v>
      </c>
      <c r="N37" s="198">
        <v>0.25</v>
      </c>
      <c r="O37" s="198">
        <v>0.25</v>
      </c>
    </row>
    <row r="38" spans="1:15" ht="103.5" customHeight="1" x14ac:dyDescent="0.2">
      <c r="A38" s="196" t="s">
        <v>724</v>
      </c>
      <c r="B38" s="193" t="str">
        <f>+'T6.Prioridad alta-media'!D38</f>
        <v>Prestar servicios básicos de calidad que satisfagan la demanda existe en el cantón.</v>
      </c>
      <c r="C38" s="193" t="str">
        <f>+T8.Obj_Desa!D37</f>
        <v>Prestación de servicios públicos: Alcantarillado</v>
      </c>
      <c r="D38" s="193" t="str">
        <f>+T8.Obj_Desa!C37</f>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
      <c r="E38" s="215" t="s">
        <v>131</v>
      </c>
      <c r="F38" s="193" t="s">
        <v>373</v>
      </c>
      <c r="G38" s="193" t="s">
        <v>376</v>
      </c>
      <c r="H38" s="193" t="s">
        <v>377</v>
      </c>
      <c r="I38" s="193" t="s">
        <v>378</v>
      </c>
      <c r="J38" s="198">
        <v>0.1</v>
      </c>
      <c r="K38" s="201">
        <v>2024</v>
      </c>
      <c r="L38" s="198">
        <v>0.25</v>
      </c>
      <c r="M38" s="198">
        <v>0.25</v>
      </c>
      <c r="N38" s="198">
        <v>0.2</v>
      </c>
      <c r="O38" s="198">
        <v>0.2</v>
      </c>
    </row>
    <row r="39" spans="1:15" ht="85.5" customHeight="1" x14ac:dyDescent="0.2">
      <c r="A39" s="199" t="s">
        <v>725</v>
      </c>
      <c r="B39" s="193" t="str">
        <f>+'T6.Prioridad alta-media'!D39</f>
        <v>Actualizar las ordenanzas del Gobierno Autónomo Descentralizado del Cantón para alinearlas con los nuevos lineamientos y políticas establecidas por el Gobierno Central, garantizando así que la normativa local responda a las necesidades actuales de la comunidad y cumpla con los requisitos legales y técnicos vigentes.</v>
      </c>
      <c r="C39" s="193" t="str">
        <f>+T8.Obj_Desa!D38</f>
        <v>Crear, modificar, exonerar o suprimir mediante ordenanzas, tasas y contribuciones especiales de mejoras</v>
      </c>
      <c r="D39" s="193" t="str">
        <f>+T8.Obj_Desa!C38</f>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
      <c r="E39" s="215" t="s">
        <v>881</v>
      </c>
      <c r="F39" s="193" t="s">
        <v>863</v>
      </c>
      <c r="G39" s="193" t="s">
        <v>864</v>
      </c>
      <c r="H39" s="193" t="s">
        <v>379</v>
      </c>
      <c r="I39" s="193" t="s">
        <v>380</v>
      </c>
      <c r="J39" s="198">
        <v>0.1</v>
      </c>
      <c r="K39" s="201">
        <v>2024</v>
      </c>
      <c r="L39" s="198">
        <v>0.2</v>
      </c>
      <c r="M39" s="198">
        <v>0.2</v>
      </c>
      <c r="N39" s="198">
        <v>0.25</v>
      </c>
      <c r="O39" s="198">
        <v>0.25</v>
      </c>
    </row>
    <row r="40" spans="1:15" ht="95.25" customHeight="1" x14ac:dyDescent="0.2">
      <c r="A40" s="199" t="s">
        <v>725</v>
      </c>
      <c r="B40" s="193" t="str">
        <f>+'T6.Prioridad alta-media'!D40</f>
        <v>elaborar y aprobar una ordenanza que regule el uso del sector del relleno sanitario antiguo como escombrera, asegurando su manejo adecuado y sostenible, de acuerdo con las normativas ambientales y de salud pública vigentes.</v>
      </c>
      <c r="C40" s="193" t="str">
        <f>+T8.Obj_Desa!D39</f>
        <v>Crear, modificar, exonerar o suprimir mediante ordenanzas, tasas y contribuciones especiales de mejoras</v>
      </c>
      <c r="D40" s="193" t="str">
        <f>+T8.Obj_Desa!C39</f>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
      <c r="E40" s="215" t="s">
        <v>882</v>
      </c>
      <c r="F40" s="193" t="s">
        <v>865</v>
      </c>
      <c r="G40" s="193" t="s">
        <v>866</v>
      </c>
      <c r="H40" s="193" t="s">
        <v>381</v>
      </c>
      <c r="I40" s="193" t="s">
        <v>382</v>
      </c>
      <c r="J40" s="198">
        <v>0</v>
      </c>
      <c r="K40" s="201">
        <v>2024</v>
      </c>
      <c r="L40" s="198">
        <v>0.25</v>
      </c>
      <c r="M40" s="198">
        <v>0.25</v>
      </c>
      <c r="N40" s="198">
        <v>0.5</v>
      </c>
      <c r="O40" s="198"/>
    </row>
    <row r="41" spans="1:15" ht="85.5" customHeight="1" x14ac:dyDescent="0.2">
      <c r="A41" s="196" t="s">
        <v>724</v>
      </c>
      <c r="B41" s="193" t="str">
        <f>+'T6.Prioridad alta-media'!D41</f>
        <v>implementar un plan integral de señalización vial en todo el cantón Atahualpa, garantizando la seguridad y la fluidez del tránsito, así como la correcta orientación de los usuarios de las vías públicas.</v>
      </c>
      <c r="C41" s="193" t="str">
        <f>+T8.Obj_Desa!D40</f>
        <v>Tránsito, Transporte Terrestre y Seguridad Vial</v>
      </c>
      <c r="D41" s="193" t="str">
        <f>+T8.Obj_Desa!C40</f>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
      <c r="E41" s="215" t="s">
        <v>883</v>
      </c>
      <c r="F41" s="193" t="s">
        <v>383</v>
      </c>
      <c r="G41" s="193" t="s">
        <v>867</v>
      </c>
      <c r="H41" s="193" t="s">
        <v>384</v>
      </c>
      <c r="I41" s="193" t="s">
        <v>385</v>
      </c>
      <c r="J41" s="198">
        <v>0.25</v>
      </c>
      <c r="K41" s="201">
        <v>2024</v>
      </c>
      <c r="L41" s="198">
        <v>0.25</v>
      </c>
      <c r="M41" s="198">
        <v>0.25</v>
      </c>
      <c r="N41" s="198">
        <v>0.25</v>
      </c>
      <c r="O41" s="198"/>
    </row>
    <row r="42" spans="1:15" ht="77.25" customHeight="1" x14ac:dyDescent="0.2">
      <c r="A42" s="196" t="s">
        <v>724</v>
      </c>
      <c r="B42" s="193" t="str">
        <f>+'T6.Prioridad alta-media'!D42</f>
        <v>llevar a cabo la construcción de una Unidad de Tránsito Vehicular en la ciudad de Paccha, que sirva como un centro integral para la regulación, control y gestión del tránsito, contribuyendo a la seguridad vial y a la movilidad sostenible de la población.</v>
      </c>
      <c r="C42" s="193" t="str">
        <f>+T8.Obj_Desa!D41</f>
        <v>Tránsito, Transporte Terrestre y Seguridad Vial</v>
      </c>
      <c r="D42" s="193" t="str">
        <f>+T8.Obj_Desa!C41</f>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
      <c r="E42" s="215" t="s">
        <v>884</v>
      </c>
      <c r="F42" s="193" t="s">
        <v>383</v>
      </c>
      <c r="G42" s="193" t="s">
        <v>868</v>
      </c>
      <c r="H42" s="193" t="s">
        <v>386</v>
      </c>
      <c r="I42" s="193" t="s">
        <v>387</v>
      </c>
      <c r="J42" s="198">
        <v>0</v>
      </c>
      <c r="K42" s="201">
        <v>2024</v>
      </c>
      <c r="L42" s="198">
        <v>0.25</v>
      </c>
      <c r="M42" s="198">
        <v>0.25</v>
      </c>
      <c r="N42" s="198">
        <v>0.25</v>
      </c>
      <c r="O42" s="198">
        <v>0.25</v>
      </c>
    </row>
    <row r="43" spans="1:15" ht="103.5" customHeight="1" x14ac:dyDescent="0.2">
      <c r="A43" s="196" t="s">
        <v>724</v>
      </c>
      <c r="B43" s="193" t="str">
        <f>+'T6.Prioridad alta-media'!D43</f>
        <v>llevar a cabo la consultoria de una Unidad de Tránsito Vehicular en la ciudad de Paccha, que sirva como un centro integral para la regulación, control y gestión del tránsito, contribuyendo a la seguridad vial y a la movilidad sostenible de la población.</v>
      </c>
      <c r="C43" s="193" t="str">
        <f>+T8.Obj_Desa!D42</f>
        <v>Tránsito, Transporte Terrestre y Seguridad Vial</v>
      </c>
      <c r="D43" s="193" t="str">
        <f>+T8.Obj_Desa!C42</f>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
      <c r="E43" s="215" t="s">
        <v>885</v>
      </c>
      <c r="F43" s="193" t="s">
        <v>383</v>
      </c>
      <c r="G43" s="193" t="s">
        <v>388</v>
      </c>
      <c r="H43" s="193" t="s">
        <v>869</v>
      </c>
      <c r="I43" s="193" t="s">
        <v>389</v>
      </c>
      <c r="J43" s="198">
        <v>0</v>
      </c>
      <c r="K43" s="201">
        <v>2024</v>
      </c>
      <c r="L43" s="198">
        <v>0.5</v>
      </c>
      <c r="M43" s="198">
        <v>0.5</v>
      </c>
      <c r="N43" s="198"/>
      <c r="O43" s="198"/>
    </row>
    <row r="44" spans="1:15" ht="72" x14ac:dyDescent="0.2">
      <c r="A44" s="196" t="s">
        <v>724</v>
      </c>
      <c r="B44" s="193" t="str">
        <f>+'T6.Prioridad alta-media'!D44</f>
        <v>Manejar y controlar la fauna urbana para evitar propagación de enfermedades y mejorar el paisaje urbanístico.</v>
      </c>
      <c r="C44" s="193" t="str">
        <f>+T8.Obj_Desa!D43</f>
        <v>Planificar, construir y  mantener los espacios públicos destinados al desarrollo social, cultural y deportivo</v>
      </c>
      <c r="D44" s="193" t="str">
        <f>+T8.Obj_Desa!C43</f>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
      <c r="E44" s="216" t="s">
        <v>89</v>
      </c>
      <c r="F44" s="193" t="s">
        <v>390</v>
      </c>
      <c r="G44" s="193" t="s">
        <v>391</v>
      </c>
      <c r="H44" s="193" t="s">
        <v>392</v>
      </c>
      <c r="I44" s="193" t="s">
        <v>393</v>
      </c>
      <c r="J44" s="198">
        <v>0.1</v>
      </c>
      <c r="K44" s="201">
        <v>2024</v>
      </c>
      <c r="L44" s="198">
        <v>0.25</v>
      </c>
      <c r="M44" s="198">
        <v>0.2</v>
      </c>
      <c r="N44" s="198">
        <v>0.2</v>
      </c>
      <c r="O44" s="198">
        <v>0.25</v>
      </c>
    </row>
    <row r="45" spans="1:15" ht="81.75" customHeight="1" x14ac:dyDescent="0.2">
      <c r="A45" s="202" t="s">
        <v>727</v>
      </c>
      <c r="B45" s="193" t="str">
        <f>+'T6.Prioridad alta-media'!D45</f>
        <v>Manejar y controlar la fauna urbana para evitar propagación de enfermedades y mejorar el paisaje urbanístico.</v>
      </c>
      <c r="C45" s="193" t="str">
        <f>+T8.Obj_Desa!D44</f>
        <v>Planificar, construir y  mantener los espacios públicos destinados al desarrollo social, cultural y deportivo</v>
      </c>
      <c r="D45" s="193" t="str">
        <f>+T8.Obj_Desa!C44</f>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
      <c r="E45" s="216" t="s">
        <v>886</v>
      </c>
      <c r="F45" s="193" t="s">
        <v>870</v>
      </c>
      <c r="G45" s="193" t="s">
        <v>394</v>
      </c>
      <c r="H45" s="193" t="s">
        <v>395</v>
      </c>
      <c r="I45" s="193" t="s">
        <v>396</v>
      </c>
      <c r="J45" s="198">
        <v>0.1</v>
      </c>
      <c r="K45" s="201">
        <v>2024</v>
      </c>
      <c r="L45" s="198">
        <v>0.2</v>
      </c>
      <c r="M45" s="198">
        <v>0.3</v>
      </c>
      <c r="N45" s="198">
        <v>0.4</v>
      </c>
      <c r="O45" s="198"/>
    </row>
    <row r="46" spans="1:15" s="241" customFormat="1" ht="98.25" customHeight="1" x14ac:dyDescent="0.2">
      <c r="A46" s="238" t="s">
        <v>727</v>
      </c>
      <c r="B46" s="237" t="str">
        <f>+'T6.Prioridad alta-media'!D46</f>
        <v>desarrollar y mantener una infraestructura adecuada que promueva la recreación, el deporte y el bienestar comunitario, asegurando un entorno saludable y accesible para todos los ciudadanos.</v>
      </c>
      <c r="C46" s="237" t="str">
        <f>+T8.Obj_Desa!D45</f>
        <v>Planificar, construir y  mantener los espacios públicos destinados al desarrollo social, cultural y deportivo</v>
      </c>
      <c r="D46" s="193" t="str">
        <f>+T8.Obj_Desa!C45</f>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
      <c r="E46" s="216" t="s">
        <v>886</v>
      </c>
      <c r="F46" s="237" t="s">
        <v>870</v>
      </c>
      <c r="G46" s="237" t="s">
        <v>394</v>
      </c>
      <c r="H46" s="237" t="s">
        <v>395</v>
      </c>
      <c r="I46" s="237" t="s">
        <v>396</v>
      </c>
      <c r="J46" s="239">
        <v>0.1</v>
      </c>
      <c r="K46" s="240">
        <v>2024</v>
      </c>
      <c r="L46" s="239">
        <v>0.45</v>
      </c>
      <c r="M46" s="239">
        <v>0.45</v>
      </c>
      <c r="N46" s="239"/>
      <c r="O46" s="239"/>
    </row>
    <row r="47" spans="1:15" ht="108" x14ac:dyDescent="0.2">
      <c r="A47" s="202" t="s">
        <v>727</v>
      </c>
      <c r="B47" s="193" t="str">
        <f>+'T6.Prioridad alta-media'!D47</f>
        <v>desarrollar y mantener una infraestructura adecuada que promueva la recreación, el deporte y el bienestar comunitario, asegurando un entorno saludable y accesible para todos los ciudadanos.</v>
      </c>
      <c r="C47" s="193" t="str">
        <f>+T8.Obj_Desa!D46</f>
        <v>Planificar, construir y  mantener los espacios públicos destinados al desarrollo social, cultural y deportivo</v>
      </c>
      <c r="D47" s="193" t="str">
        <f>+T8.Obj_Desa!C46</f>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
      <c r="E47" s="216" t="s">
        <v>886</v>
      </c>
      <c r="F47" s="193" t="s">
        <v>870</v>
      </c>
      <c r="G47" s="193" t="s">
        <v>394</v>
      </c>
      <c r="H47" s="193" t="s">
        <v>395</v>
      </c>
      <c r="I47" s="193" t="s">
        <v>396</v>
      </c>
      <c r="J47" s="198">
        <v>0.4</v>
      </c>
      <c r="K47" s="201">
        <v>2024</v>
      </c>
      <c r="L47" s="198">
        <v>0.4</v>
      </c>
      <c r="M47" s="198">
        <v>0.2</v>
      </c>
      <c r="N47" s="198"/>
      <c r="O47" s="198"/>
    </row>
    <row r="48" spans="1:15" ht="96" customHeight="1" x14ac:dyDescent="0.2">
      <c r="A48" s="202" t="s">
        <v>727</v>
      </c>
      <c r="B48" s="193" t="str">
        <f>+'T6.Prioridad alta-media'!D48</f>
        <v>desarrollar y mantener una infraestructura adecuada que promueva la recreación, el deporte y el bienestar comunitario, asegurando un entorno saludable y accesible para todos los ciudadanos.</v>
      </c>
      <c r="C48" s="193" t="str">
        <f>+T8.Obj_Desa!D47</f>
        <v>Planificar, construir y  mantener los espacios públicos destinados al desarrollo social, cultural y deportivo</v>
      </c>
      <c r="D48" s="193" t="str">
        <f>+T8.Obj_Desa!C47</f>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
      <c r="E48" s="216" t="s">
        <v>886</v>
      </c>
      <c r="F48" s="193" t="s">
        <v>870</v>
      </c>
      <c r="G48" s="193" t="s">
        <v>394</v>
      </c>
      <c r="H48" s="193" t="s">
        <v>395</v>
      </c>
      <c r="I48" s="193" t="s">
        <v>396</v>
      </c>
      <c r="J48" s="198">
        <v>0</v>
      </c>
      <c r="K48" s="201">
        <v>2024</v>
      </c>
      <c r="L48" s="198">
        <v>0.25</v>
      </c>
      <c r="M48" s="198">
        <v>0.25</v>
      </c>
      <c r="N48" s="198">
        <v>0.25</v>
      </c>
      <c r="O48" s="198">
        <v>0.25</v>
      </c>
    </row>
    <row r="49" spans="1:15" ht="90.75" customHeight="1" x14ac:dyDescent="0.2">
      <c r="A49" s="202" t="s">
        <v>727</v>
      </c>
      <c r="B49" s="193" t="str">
        <f>+'T6.Prioridad alta-media'!D49</f>
        <v>desarrollar y mantener una infraestructura adecuada que promueva la recreación, el deporte y el bienestar comunitario, asegurando un entorno saludable y accesible para todos los ciudadanos.</v>
      </c>
      <c r="C49" s="193" t="str">
        <f>+T8.Obj_Desa!D48</f>
        <v>Planificar, construir y  mantener los espacios públicos destinados al desarrollo social, cultural y deportivo</v>
      </c>
      <c r="D49" s="193" t="str">
        <f>+T8.Obj_Desa!C48</f>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
      <c r="E49" s="216" t="s">
        <v>886</v>
      </c>
      <c r="F49" s="193" t="s">
        <v>870</v>
      </c>
      <c r="G49" s="193" t="s">
        <v>394</v>
      </c>
      <c r="H49" s="193" t="s">
        <v>395</v>
      </c>
      <c r="I49" s="193" t="s">
        <v>396</v>
      </c>
      <c r="J49" s="198">
        <v>0.1</v>
      </c>
      <c r="K49" s="201">
        <v>2024</v>
      </c>
      <c r="L49" s="198">
        <v>0.4</v>
      </c>
      <c r="M49" s="198">
        <v>0.4</v>
      </c>
      <c r="N49" s="198">
        <v>0.1</v>
      </c>
      <c r="O49" s="198"/>
    </row>
    <row r="50" spans="1:15" ht="108" x14ac:dyDescent="0.2">
      <c r="A50" s="202" t="s">
        <v>727</v>
      </c>
      <c r="B50" s="193" t="str">
        <f>+'T6.Prioridad alta-media'!D50</f>
        <v>desarrollar y mantener una infraestructura adecuada que promueva la recreación, el deporte y el bienestar comunitario, asegurando un entorno saludable y accesible para todos los ciudadanos.</v>
      </c>
      <c r="C50" s="193" t="str">
        <f>+T8.Obj_Desa!D49</f>
        <v>Planificar, construir y  mantener los espacios públicos destinados al desarrollo social, cultural y deportivo</v>
      </c>
      <c r="D50" s="193" t="str">
        <f>+T8.Obj_Desa!C49</f>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
      <c r="E50" s="216" t="s">
        <v>886</v>
      </c>
      <c r="F50" s="193" t="s">
        <v>870</v>
      </c>
      <c r="G50" s="193" t="s">
        <v>394</v>
      </c>
      <c r="H50" s="193" t="s">
        <v>395</v>
      </c>
      <c r="I50" s="193" t="s">
        <v>396</v>
      </c>
      <c r="J50" s="198">
        <v>0.1</v>
      </c>
      <c r="K50" s="201">
        <v>2024</v>
      </c>
      <c r="L50" s="198">
        <v>0.5</v>
      </c>
      <c r="M50" s="198">
        <v>0.4</v>
      </c>
      <c r="N50" s="198"/>
      <c r="O50" s="198"/>
    </row>
    <row r="51" spans="1:15" ht="108" customHeight="1" x14ac:dyDescent="0.2">
      <c r="A51" s="202" t="s">
        <v>727</v>
      </c>
      <c r="B51" s="193" t="str">
        <f>+'T6.Prioridad alta-media'!D51</f>
        <v>desarrollar y mantener una infraestructura adecuada que promueva la recreación, el deporte y el bienestar comunitario, asegurando un entorno saludable y accesible para todos los ciudadanos.</v>
      </c>
      <c r="C51" s="193" t="str">
        <f>+T8.Obj_Desa!D50</f>
        <v>Planificar, construir y  mantener los espacios públicos destinados al desarrollo social, cultural y deportivo</v>
      </c>
      <c r="D51" s="193" t="str">
        <f>+T8.Obj_Desa!C50</f>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
      <c r="E51" s="216" t="s">
        <v>886</v>
      </c>
      <c r="F51" s="193" t="s">
        <v>870</v>
      </c>
      <c r="G51" s="193" t="s">
        <v>394</v>
      </c>
      <c r="H51" s="193" t="s">
        <v>395</v>
      </c>
      <c r="I51" s="193" t="s">
        <v>396</v>
      </c>
      <c r="J51" s="198">
        <v>0</v>
      </c>
      <c r="K51" s="201">
        <v>2024</v>
      </c>
      <c r="L51" s="198">
        <v>0.25</v>
      </c>
      <c r="M51" s="198">
        <v>0.25</v>
      </c>
      <c r="N51" s="198">
        <v>0.25</v>
      </c>
      <c r="O51" s="198">
        <v>0.25</v>
      </c>
    </row>
    <row r="52" spans="1:15" ht="91.5" customHeight="1" x14ac:dyDescent="0.2">
      <c r="A52" s="202" t="s">
        <v>727</v>
      </c>
      <c r="B52" s="193" t="str">
        <f>+'T6.Prioridad alta-media'!D52</f>
        <v>desarrollar y mantener una infraestructura adecuada que promueva la recreación, el deporte y el bienestar comunitario, asegurando un entorno saludable y accesible para todos los ciudadanos.</v>
      </c>
      <c r="C52" s="193" t="str">
        <f>+T8.Obj_Desa!D51</f>
        <v>Planificar, construir y  mantener los espacios públicos destinados al desarrollo social, cultural y deportivo</v>
      </c>
      <c r="D52" s="193" t="str">
        <f>+T8.Obj_Desa!C51</f>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
      <c r="E52" s="216" t="s">
        <v>189</v>
      </c>
      <c r="F52" s="193" t="s">
        <v>397</v>
      </c>
      <c r="G52" s="193" t="s">
        <v>394</v>
      </c>
      <c r="H52" s="193" t="s">
        <v>395</v>
      </c>
      <c r="I52" s="193" t="s">
        <v>396</v>
      </c>
      <c r="J52" s="198">
        <v>0.5</v>
      </c>
      <c r="K52" s="201">
        <v>2024</v>
      </c>
      <c r="L52" s="198">
        <v>0.25</v>
      </c>
      <c r="M52" s="198">
        <v>0.25</v>
      </c>
      <c r="N52" s="198"/>
      <c r="O52" s="198"/>
    </row>
    <row r="53" spans="1:15" s="241" customFormat="1" ht="108" x14ac:dyDescent="0.2">
      <c r="A53" s="238" t="s">
        <v>727</v>
      </c>
      <c r="B53" s="237" t="str">
        <f>+'T6.Prioridad alta-media'!D53</f>
        <v>Recuperar el espacio público y generar espacios multifuncionales y sostenibles que se adapten al entorno.</v>
      </c>
      <c r="C53" s="237" t="str">
        <f>+T8.Obj_Desa!D52</f>
        <v>Planificar, construir y  mantener los espacios públicos destinados al desarrollo social, cultural y deportivo</v>
      </c>
      <c r="D53" s="193" t="str">
        <f>+T8.Obj_Desa!C52</f>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
      <c r="E53" s="216" t="s">
        <v>189</v>
      </c>
      <c r="F53" s="237" t="s">
        <v>397</v>
      </c>
      <c r="G53" s="237" t="s">
        <v>394</v>
      </c>
      <c r="H53" s="237" t="s">
        <v>395</v>
      </c>
      <c r="I53" s="237" t="s">
        <v>396</v>
      </c>
      <c r="J53" s="239">
        <v>0.1</v>
      </c>
      <c r="K53" s="240">
        <v>2024</v>
      </c>
      <c r="L53" s="239">
        <v>0.6</v>
      </c>
      <c r="M53" s="239">
        <v>0.1</v>
      </c>
      <c r="N53" s="239">
        <v>0.1</v>
      </c>
      <c r="O53" s="239">
        <v>0.1</v>
      </c>
    </row>
    <row r="54" spans="1:15" ht="94.5" customHeight="1" x14ac:dyDescent="0.2">
      <c r="A54" s="192" t="s">
        <v>50</v>
      </c>
      <c r="B54" s="193" t="str">
        <f>+'T6.Prioridad alta-media'!D54</f>
        <v>Recuperar el espacio público y generar espacios multifuncionales y sostenibles que se adapten al entorno.</v>
      </c>
      <c r="C54" s="193" t="str">
        <f>+T8.Obj_Desa!D53</f>
        <v>Planificar, construir y  mantener los espacios públicos destinados al desarrollo social, cultural y deportivo</v>
      </c>
      <c r="D54" s="193" t="str">
        <f>+T8.Obj_Desa!C53</f>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
      <c r="E54" s="216" t="s">
        <v>189</v>
      </c>
      <c r="F54" s="193" t="s">
        <v>397</v>
      </c>
      <c r="G54" s="193" t="s">
        <v>394</v>
      </c>
      <c r="H54" s="193" t="s">
        <v>395</v>
      </c>
      <c r="I54" s="193" t="s">
        <v>396</v>
      </c>
      <c r="J54" s="198">
        <v>0.25</v>
      </c>
      <c r="K54" s="201">
        <v>2024</v>
      </c>
      <c r="L54" s="198">
        <v>0.25</v>
      </c>
      <c r="M54" s="198">
        <v>0.25</v>
      </c>
      <c r="N54" s="198">
        <v>0.25</v>
      </c>
      <c r="O54" s="198"/>
    </row>
    <row r="55" spans="1:15" s="248" customFormat="1" ht="104.25" customHeight="1" x14ac:dyDescent="0.2">
      <c r="A55" s="243" t="s">
        <v>727</v>
      </c>
      <c r="B55" s="244" t="str">
        <f>+'T6.Prioridad alta-media'!D55</f>
        <v>Recuperar el espacio público y generar espacios multifuncionales y sostenibles que se adapten al entorno.</v>
      </c>
      <c r="C55" s="244" t="str">
        <f>+T8.Obj_Desa!D54</f>
        <v>Planificar, construir y  mantener los espacios públicos destinados al desarrollo social, cultural y deportivo</v>
      </c>
      <c r="D55" s="244" t="str">
        <f>+T8.Obj_Desa!C54</f>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
      <c r="E55" s="249" t="s">
        <v>189</v>
      </c>
      <c r="F55" s="244" t="s">
        <v>397</v>
      </c>
      <c r="G55" s="244" t="s">
        <v>394</v>
      </c>
      <c r="H55" s="244" t="s">
        <v>395</v>
      </c>
      <c r="I55" s="244" t="s">
        <v>396</v>
      </c>
      <c r="J55" s="246">
        <v>0.25</v>
      </c>
      <c r="K55" s="247">
        <v>25</v>
      </c>
      <c r="L55" s="246">
        <v>0.25</v>
      </c>
      <c r="M55" s="246">
        <v>0.25</v>
      </c>
      <c r="N55" s="246"/>
      <c r="O55" s="246"/>
    </row>
    <row r="56" spans="1:15" ht="108" x14ac:dyDescent="0.2">
      <c r="A56" s="192" t="s">
        <v>50</v>
      </c>
      <c r="B56" s="193" t="str">
        <f>+'T6.Prioridad alta-media'!D56</f>
        <v>Recuperar el espacio público y generar espacios multifuncionales y sostenibles que se adapten al entorno.</v>
      </c>
      <c r="C56" s="193" t="str">
        <f>+T8.Obj_Desa!D55</f>
        <v>Planificar, construir y  mantener los espacios públicos destinados al desarrollo social, cultural y deportivo</v>
      </c>
      <c r="D56" s="193" t="str">
        <f>+T8.Obj_Desa!C55</f>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
      <c r="E56" s="216" t="s">
        <v>189</v>
      </c>
      <c r="F56" s="193" t="s">
        <v>397</v>
      </c>
      <c r="G56" s="193" t="s">
        <v>394</v>
      </c>
      <c r="H56" s="193" t="s">
        <v>395</v>
      </c>
      <c r="I56" s="193" t="s">
        <v>396</v>
      </c>
      <c r="J56" s="198">
        <v>0</v>
      </c>
      <c r="K56" s="201">
        <v>2024</v>
      </c>
      <c r="L56" s="198">
        <v>0.25</v>
      </c>
      <c r="M56" s="198">
        <v>0.25</v>
      </c>
      <c r="N56" s="198">
        <v>0.25</v>
      </c>
      <c r="O56" s="198">
        <v>0.25</v>
      </c>
    </row>
    <row r="57" spans="1:15" ht="108" customHeight="1" x14ac:dyDescent="0.2">
      <c r="A57" s="192" t="s">
        <v>50</v>
      </c>
      <c r="B57" s="193" t="str">
        <f>+'T6.Prioridad alta-media'!D57</f>
        <v>Recuperar el espacio público y generar espacios multifuncionales y sostenibles que se adapten al entorno.</v>
      </c>
      <c r="C57" s="193" t="str">
        <f>+T8.Obj_Desa!D56</f>
        <v>Planificar, construir y  mantener los espacios públicos destinados al desarrollo social, cultural y deportivo</v>
      </c>
      <c r="D57" s="193" t="str">
        <f>+T8.Obj_Desa!C56</f>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
      <c r="E57" s="216" t="s">
        <v>189</v>
      </c>
      <c r="F57" s="193" t="s">
        <v>397</v>
      </c>
      <c r="G57" s="193" t="s">
        <v>394</v>
      </c>
      <c r="H57" s="193" t="s">
        <v>395</v>
      </c>
      <c r="I57" s="193" t="s">
        <v>396</v>
      </c>
      <c r="J57" s="198">
        <v>0.1</v>
      </c>
      <c r="K57" s="201">
        <v>2024</v>
      </c>
      <c r="L57" s="198">
        <v>0.25</v>
      </c>
      <c r="M57" s="198">
        <v>0.25</v>
      </c>
      <c r="N57" s="198">
        <v>0.2</v>
      </c>
      <c r="O57" s="198">
        <v>0.2</v>
      </c>
    </row>
    <row r="58" spans="1:15" ht="108" x14ac:dyDescent="0.2">
      <c r="A58" s="192" t="s">
        <v>50</v>
      </c>
      <c r="B58" s="193" t="str">
        <f>+'T6.Prioridad alta-media'!D58</f>
        <v>Recuperar el espacio público y generar espacios multifuncionales y sostenibles que se adapten al entorno.</v>
      </c>
      <c r="C58" s="193" t="str">
        <f>+T8.Obj_Desa!D57</f>
        <v>Planificar, construir y  mantener los espacios públicos destinados al desarrollo social, cultural y deportivo</v>
      </c>
      <c r="D58" s="193" t="str">
        <f>+T8.Obj_Desa!C57</f>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
      <c r="E58" s="216" t="s">
        <v>189</v>
      </c>
      <c r="F58" s="193" t="s">
        <v>397</v>
      </c>
      <c r="G58" s="193" t="s">
        <v>394</v>
      </c>
      <c r="H58" s="193" t="s">
        <v>395</v>
      </c>
      <c r="I58" s="193" t="s">
        <v>396</v>
      </c>
      <c r="J58" s="198">
        <v>0.1</v>
      </c>
      <c r="K58" s="201">
        <v>2024</v>
      </c>
      <c r="L58" s="198">
        <v>0.2</v>
      </c>
      <c r="M58" s="198">
        <v>0.25</v>
      </c>
      <c r="N58" s="198">
        <v>0.25</v>
      </c>
      <c r="O58" s="198">
        <v>0.2</v>
      </c>
    </row>
    <row r="59" spans="1:15" ht="108" x14ac:dyDescent="0.2">
      <c r="A59" s="192" t="s">
        <v>50</v>
      </c>
      <c r="B59" s="193" t="str">
        <f>+'T6.Prioridad alta-media'!D59</f>
        <v>Recuperar el espacio público y generar espacios multifuncionales y sostenibles que se adapten al entorno.</v>
      </c>
      <c r="C59" s="193" t="str">
        <f>+T8.Obj_Desa!D58</f>
        <v>Planificar, construir y  mantener los espacios públicos destinados al desarrollo social, cultural y deportivo</v>
      </c>
      <c r="D59" s="193" t="str">
        <f>+T8.Obj_Desa!C58</f>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
      <c r="E59" s="216" t="s">
        <v>189</v>
      </c>
      <c r="F59" s="193" t="s">
        <v>397</v>
      </c>
      <c r="G59" s="193" t="s">
        <v>394</v>
      </c>
      <c r="H59" s="193" t="s">
        <v>395</v>
      </c>
      <c r="I59" s="193" t="s">
        <v>396</v>
      </c>
      <c r="J59" s="198">
        <v>0.3</v>
      </c>
      <c r="K59" s="201">
        <v>2024</v>
      </c>
      <c r="L59" s="198">
        <v>0.4</v>
      </c>
      <c r="M59" s="198">
        <v>0.3</v>
      </c>
      <c r="N59" s="198"/>
      <c r="O59" s="198"/>
    </row>
    <row r="60" spans="1:15" ht="79.5" customHeight="1" x14ac:dyDescent="0.2">
      <c r="A60" s="199" t="s">
        <v>725</v>
      </c>
      <c r="B60" s="193" t="str">
        <f>+'T6.Prioridad alta-media'!D60</f>
        <v>Recuperar el espacio público y generar espacios multifuncionales y sostenibles que se adapten al entorno.</v>
      </c>
      <c r="C60" s="193" t="str">
        <f>+T8.Obj_Desa!D59</f>
        <v>Planificar, construir y  mantener los espacios públicos destinados al desarrollo social, cultural y deportivo</v>
      </c>
      <c r="D60" s="193" t="str">
        <f>+T8.Obj_Desa!C59</f>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
      <c r="E60" s="216" t="s">
        <v>200</v>
      </c>
      <c r="F60" s="193" t="s">
        <v>398</v>
      </c>
      <c r="G60" s="193" t="s">
        <v>399</v>
      </c>
      <c r="H60" s="193" t="s">
        <v>400</v>
      </c>
      <c r="I60" s="193" t="s">
        <v>401</v>
      </c>
      <c r="J60" s="198">
        <v>0.3</v>
      </c>
      <c r="K60" s="201">
        <v>2024</v>
      </c>
      <c r="L60" s="198">
        <v>0.3</v>
      </c>
      <c r="M60" s="198">
        <v>0.4</v>
      </c>
      <c r="N60" s="198"/>
      <c r="O60" s="198"/>
    </row>
    <row r="61" spans="1:15" ht="115.5" customHeight="1" x14ac:dyDescent="0.2">
      <c r="A61" s="202" t="s">
        <v>727</v>
      </c>
      <c r="B61" s="193" t="str">
        <f>+'T6.Prioridad alta-media'!D61</f>
        <v xml:space="preserve">Mejorar la calidad de vida de las personas en un contexto de equidad, cohesión e inclusión social. </v>
      </c>
      <c r="C61" s="193" t="str">
        <f>+T8.Obj_Desa!D60</f>
        <v>Planificar, construir y  mantener los espacios públicos destinados al desarrollo social, cultural y deportivo</v>
      </c>
      <c r="D61" s="193" t="str">
        <f>+T8.Obj_Desa!C60</f>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
      <c r="E61" s="216" t="s">
        <v>200</v>
      </c>
      <c r="F61" s="193" t="s">
        <v>398</v>
      </c>
      <c r="G61" s="193" t="s">
        <v>402</v>
      </c>
      <c r="H61" s="193" t="s">
        <v>403</v>
      </c>
      <c r="I61" s="193" t="s">
        <v>404</v>
      </c>
      <c r="J61" s="198">
        <v>0.1</v>
      </c>
      <c r="K61" s="201">
        <v>2024</v>
      </c>
      <c r="L61" s="198">
        <v>0.25</v>
      </c>
      <c r="M61" s="198">
        <v>0.25</v>
      </c>
      <c r="N61" s="198">
        <v>0.2</v>
      </c>
      <c r="O61" s="198">
        <v>0.2</v>
      </c>
    </row>
    <row r="62" spans="1:15" ht="108" x14ac:dyDescent="0.2">
      <c r="A62" s="202" t="s">
        <v>727</v>
      </c>
      <c r="B62" s="193" t="str">
        <f>+'T6.Prioridad alta-media'!D62</f>
        <v xml:space="preserve">Mejorar la calidad de vida de las personas en un contexto de equidad, cohesión e inclusión social. </v>
      </c>
      <c r="C62" s="193" t="str">
        <f>+T8.Obj_Desa!D61</f>
        <v>Planificar, construir y  mantener los espacios públicos destinados al desarrollo social, cultural y deportivo</v>
      </c>
      <c r="D62" s="193" t="str">
        <f>+T8.Obj_Desa!C61</f>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
      <c r="E62" s="216" t="s">
        <v>200</v>
      </c>
      <c r="F62" s="193" t="s">
        <v>398</v>
      </c>
      <c r="G62" s="193" t="s">
        <v>402</v>
      </c>
      <c r="H62" s="193" t="s">
        <v>403</v>
      </c>
      <c r="I62" s="193" t="s">
        <v>404</v>
      </c>
      <c r="J62" s="198">
        <v>0.1</v>
      </c>
      <c r="K62" s="201">
        <v>2024</v>
      </c>
      <c r="L62" s="198">
        <v>0.25</v>
      </c>
      <c r="M62" s="198">
        <v>0.25</v>
      </c>
      <c r="N62" s="198">
        <v>0.2</v>
      </c>
      <c r="O62" s="198">
        <v>0.2</v>
      </c>
    </row>
    <row r="63" spans="1:15" ht="136.5" customHeight="1" x14ac:dyDescent="0.2">
      <c r="A63" s="202" t="s">
        <v>727</v>
      </c>
      <c r="B63" s="193" t="str">
        <f>+'T6.Prioridad alta-media'!D63</f>
        <v xml:space="preserve">Mejorar la calidad de vida de las personas en un contexto de equidad, cohesión e inclusión social. </v>
      </c>
      <c r="C63" s="193" t="str">
        <f>+T8.Obj_Desa!D62</f>
        <v>Planificar, construir y  mantener los espacios públicos destinados al desarrollo social, cultural y deportivo</v>
      </c>
      <c r="D63" s="193" t="str">
        <f>+T8.Obj_Desa!C62</f>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
      <c r="E63" s="216" t="s">
        <v>200</v>
      </c>
      <c r="F63" s="193" t="s">
        <v>398</v>
      </c>
      <c r="G63" s="193" t="s">
        <v>402</v>
      </c>
      <c r="H63" s="193" t="s">
        <v>403</v>
      </c>
      <c r="I63" s="193" t="s">
        <v>404</v>
      </c>
      <c r="J63" s="198">
        <v>0.1</v>
      </c>
      <c r="K63" s="201">
        <v>2024</v>
      </c>
      <c r="L63" s="198">
        <v>0.2</v>
      </c>
      <c r="M63" s="198">
        <v>0.25</v>
      </c>
      <c r="N63" s="198">
        <v>0.2</v>
      </c>
      <c r="O63" s="198">
        <v>0.25</v>
      </c>
    </row>
    <row r="64" spans="1:15" ht="132" x14ac:dyDescent="0.2">
      <c r="A64" s="202" t="s">
        <v>727</v>
      </c>
      <c r="B64" s="193" t="str">
        <f>+'T6.Prioridad alta-media'!D64</f>
        <v xml:space="preserve">Mejorar la calidad de vida de las personas en un contexto de equidad, cohesión e inclusión social. </v>
      </c>
      <c r="C64" s="193" t="str">
        <f>+T8.Obj_Desa!D63</f>
        <v>Planificar, construir y  mantener los espacios públicos destinados al desarrollo social, cultural y deportivo</v>
      </c>
      <c r="D64" s="193" t="str">
        <f>+T8.Obj_Desa!C63</f>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
      <c r="E64" s="216" t="s">
        <v>207</v>
      </c>
      <c r="F64" s="193" t="s">
        <v>405</v>
      </c>
      <c r="G64" s="193" t="s">
        <v>406</v>
      </c>
      <c r="H64" s="193" t="s">
        <v>407</v>
      </c>
      <c r="I64" s="193" t="s">
        <v>404</v>
      </c>
      <c r="J64" s="198">
        <v>0.1</v>
      </c>
      <c r="K64" s="201">
        <v>2024</v>
      </c>
      <c r="L64" s="198">
        <v>0.2</v>
      </c>
      <c r="M64" s="198">
        <v>0.2</v>
      </c>
      <c r="N64" s="198">
        <v>0.25</v>
      </c>
      <c r="O64" s="198">
        <v>0.25</v>
      </c>
    </row>
    <row r="65" spans="1:15" ht="108" x14ac:dyDescent="0.2">
      <c r="A65" s="200" t="s">
        <v>726</v>
      </c>
      <c r="B65" s="193" t="str">
        <f>+'T6.Prioridad alta-media'!D65</f>
        <v>Garantizar el ejercicio de los derechos con enfoque inclusivo y con énfasis en los grupos de atención prioritaria.</v>
      </c>
      <c r="C65" s="193" t="str">
        <f>+T8.Obj_Desa!D64</f>
        <v>Planificar, construir y  mantener los espacios públicos destinados al desarrollo social, cultural y deportivo</v>
      </c>
      <c r="D65" s="193" t="str">
        <f>+T8.Obj_Desa!C64</f>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
      <c r="E65" s="216" t="s">
        <v>873</v>
      </c>
      <c r="F65" s="193" t="s">
        <v>408</v>
      </c>
      <c r="G65" s="193" t="s">
        <v>409</v>
      </c>
      <c r="H65" s="193" t="s">
        <v>871</v>
      </c>
      <c r="I65" s="193" t="s">
        <v>410</v>
      </c>
      <c r="J65" s="198">
        <v>0.05</v>
      </c>
      <c r="K65" s="201">
        <v>2024</v>
      </c>
      <c r="L65" s="198">
        <v>0.1</v>
      </c>
      <c r="M65" s="198">
        <v>0.25</v>
      </c>
      <c r="N65" s="198">
        <v>0.3</v>
      </c>
      <c r="O65" s="198">
        <v>0.3</v>
      </c>
    </row>
    <row r="66" spans="1:15" ht="119.25" customHeight="1" x14ac:dyDescent="0.2">
      <c r="A66" s="192" t="s">
        <v>50</v>
      </c>
      <c r="B66" s="193" t="str">
        <f>+'T6.Prioridad alta-media'!D66</f>
        <v>Consolidar un sistema de protección de fuentes hídricas.</v>
      </c>
      <c r="C66" s="193" t="str">
        <f>+T8.Obj_Desa!D65</f>
        <v>Preservar, mantener y difundir el patrimonio cultural</v>
      </c>
      <c r="D66" s="193" t="str">
        <f>+T8.Obj_Desa!C65</f>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
      <c r="E66" s="216" t="s">
        <v>209</v>
      </c>
      <c r="F66" s="193" t="s">
        <v>411</v>
      </c>
      <c r="G66" s="193" t="s">
        <v>412</v>
      </c>
      <c r="H66" s="193" t="s">
        <v>413</v>
      </c>
      <c r="I66" s="193" t="s">
        <v>414</v>
      </c>
      <c r="J66" s="198">
        <v>0.4</v>
      </c>
      <c r="K66" s="201">
        <v>2024</v>
      </c>
      <c r="L66" s="198">
        <v>0.15</v>
      </c>
      <c r="M66" s="198">
        <v>0.15</v>
      </c>
      <c r="N66" s="198">
        <v>0.15</v>
      </c>
      <c r="O66" s="198">
        <v>0.15</v>
      </c>
    </row>
    <row r="67" spans="1:15" ht="108" customHeight="1" x14ac:dyDescent="0.2">
      <c r="A67" s="196" t="s">
        <v>724</v>
      </c>
      <c r="B67" s="193" t="str">
        <f>+'T6.Prioridad alta-media'!D67</f>
        <v>realizar un análisis integral y actualizado de las propiedades rurales del cantón, con el fin de mejorar la gestión territorial, optimizar la recaudación fiscal y promover un desarrollo rural sostenible.</v>
      </c>
      <c r="C67" s="193" t="str">
        <f>+T8.Obj_Desa!D66</f>
        <v>Formar y administrar catastros inmobiliarios</v>
      </c>
      <c r="D67" s="193" t="str">
        <f>+T8.Obj_Desa!C66</f>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
      <c r="E67" s="216" t="s">
        <v>887</v>
      </c>
      <c r="F67" s="193" t="s">
        <v>872</v>
      </c>
      <c r="G67" s="193" t="s">
        <v>415</v>
      </c>
      <c r="H67" s="193" t="s">
        <v>416</v>
      </c>
      <c r="I67" s="193" t="s">
        <v>417</v>
      </c>
      <c r="J67" s="198">
        <v>0</v>
      </c>
      <c r="K67" s="201">
        <v>2024</v>
      </c>
      <c r="L67" s="198">
        <v>0.25</v>
      </c>
      <c r="M67" s="198">
        <v>0.25</v>
      </c>
      <c r="N67" s="198">
        <v>0.25</v>
      </c>
      <c r="O67" s="198">
        <v>0.25</v>
      </c>
    </row>
  </sheetData>
  <sheetProtection algorithmName="SHA-512" hashValue="Aqk97C4eU3AP53X0spbXgzmMsATQ/Mh+0ieQYwdKpZNUSm3WQYLZ1ajKe4ChxkVvkDf9chExLxV2QNL4HQ/rhA==" saltValue="heI3ElQlfz5gZGSwrMDpcw==" spinCount="100000" formatCells="0" formatColumns="0" formatRows="0"/>
  <mergeCells count="12">
    <mergeCell ref="I2:I3"/>
    <mergeCell ref="L2:O2"/>
    <mergeCell ref="K2:K3"/>
    <mergeCell ref="J2:J3"/>
    <mergeCell ref="G2:G3"/>
    <mergeCell ref="H2:H3"/>
    <mergeCell ref="A2:A3"/>
    <mergeCell ref="F2:F3"/>
    <mergeCell ref="D2:D3"/>
    <mergeCell ref="C2:C3"/>
    <mergeCell ref="B2:B3"/>
    <mergeCell ref="E2:E3"/>
  </mergeCells>
  <conditionalFormatting sqref="F4:O67 B4:D67">
    <cfRule type="expression" dxfId="17" priority="4">
      <formula>$B4&lt;&gt;""</formula>
    </cfRule>
  </conditionalFormatting>
  <conditionalFormatting sqref="D5 J5:O5 F5:H5">
    <cfRule type="expression" dxfId="16" priority="6">
      <formula>$B6&lt;&gt;""</formula>
    </cfRule>
  </conditionalFormatting>
  <conditionalFormatting sqref="J6:J67">
    <cfRule type="expression" dxfId="15" priority="3">
      <formula>$B7&lt;&gt;""</formula>
    </cfRule>
  </conditionalFormatting>
  <conditionalFormatting sqref="L6:O67">
    <cfRule type="expression" dxfId="14" priority="2">
      <formula>$B7&lt;&gt;""</formula>
    </cfRule>
  </conditionalFormatting>
  <conditionalFormatting sqref="E4:E67">
    <cfRule type="expression" dxfId="13" priority="1">
      <formula>$B4&lt;&gt;""</formula>
    </cfRule>
  </conditionalFormatting>
  <pageMargins left="0.7" right="0.7" top="0.75" bottom="0.75" header="0.3" footer="0.3"/>
  <pageSetup paperSize="9"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showGridLines="0" zoomScale="80" zoomScaleNormal="80" workbookViewId="0">
      <pane ySplit="3" topLeftCell="A25" activePane="bottomLeft" state="frozen"/>
      <selection activeCell="C1" sqref="C1"/>
      <selection pane="bottomLeft" activeCell="D27" sqref="D27"/>
    </sheetView>
  </sheetViews>
  <sheetFormatPr baseColWidth="10" defaultColWidth="12" defaultRowHeight="12" x14ac:dyDescent="0.2"/>
  <cols>
    <col min="1" max="1" width="18" style="4" customWidth="1"/>
    <col min="2" max="2" width="56" style="4" customWidth="1"/>
    <col min="3" max="3" width="56.1640625" style="95" customWidth="1"/>
    <col min="4" max="4" width="41.5" style="96" customWidth="1"/>
    <col min="5" max="5" width="25.5" style="95" customWidth="1"/>
    <col min="6" max="6" width="34.5" style="95" customWidth="1"/>
    <col min="7" max="7" width="25.6640625" style="95" customWidth="1"/>
    <col min="8" max="8" width="32.5" style="95" customWidth="1"/>
    <col min="9" max="9" width="25.6640625" style="95" customWidth="1"/>
    <col min="10" max="10" width="21.83203125" style="95" customWidth="1"/>
    <col min="11" max="11" width="25.6640625" style="95" customWidth="1"/>
    <col min="12" max="12" width="30.6640625" style="95" customWidth="1"/>
    <col min="13" max="13" width="31.33203125" style="95" customWidth="1"/>
    <col min="14" max="14" width="24.5" style="95" customWidth="1"/>
    <col min="15" max="15" width="36.6640625" style="95" customWidth="1"/>
    <col min="16" max="16" width="23" style="72" customWidth="1"/>
    <col min="17" max="20" width="12" style="71" customWidth="1"/>
    <col min="21" max="21" width="12" style="4" customWidth="1"/>
    <col min="22" max="16384" width="12" style="4"/>
  </cols>
  <sheetData>
    <row r="1" spans="1:20" s="70" customFormat="1" ht="30" x14ac:dyDescent="0.25">
      <c r="B1" s="68" t="s">
        <v>836</v>
      </c>
      <c r="C1" s="60"/>
      <c r="D1" s="59"/>
      <c r="E1" s="60"/>
      <c r="F1" s="60"/>
      <c r="G1" s="60"/>
      <c r="H1" s="60"/>
      <c r="I1" s="60"/>
      <c r="J1" s="60"/>
      <c r="K1" s="60"/>
      <c r="L1" s="60"/>
      <c r="M1" s="60"/>
      <c r="N1" s="60"/>
      <c r="O1" s="60"/>
      <c r="P1" s="60"/>
      <c r="Q1" s="69"/>
      <c r="R1" s="69"/>
      <c r="S1" s="69"/>
      <c r="T1" s="69"/>
    </row>
    <row r="2" spans="1:20" ht="25.15" customHeight="1" x14ac:dyDescent="0.2">
      <c r="A2" s="299" t="s">
        <v>843</v>
      </c>
      <c r="B2" s="306" t="s">
        <v>418</v>
      </c>
      <c r="C2" s="308" t="s">
        <v>419</v>
      </c>
      <c r="D2" s="310" t="s">
        <v>420</v>
      </c>
      <c r="E2" s="303" t="s">
        <v>421</v>
      </c>
      <c r="F2" s="303" t="s">
        <v>422</v>
      </c>
      <c r="G2" s="303" t="s">
        <v>423</v>
      </c>
      <c r="H2" s="303" t="s">
        <v>424</v>
      </c>
      <c r="I2" s="303" t="s">
        <v>425</v>
      </c>
      <c r="J2" s="303" t="s">
        <v>426</v>
      </c>
      <c r="K2" s="303" t="s">
        <v>427</v>
      </c>
      <c r="L2" s="305" t="s">
        <v>428</v>
      </c>
      <c r="M2" s="305"/>
      <c r="N2" s="301" t="s">
        <v>429</v>
      </c>
      <c r="O2" s="302"/>
      <c r="P2" s="117" t="s">
        <v>430</v>
      </c>
    </row>
    <row r="3" spans="1:20" ht="25.15" customHeight="1" x14ac:dyDescent="0.2">
      <c r="A3" s="300"/>
      <c r="B3" s="307"/>
      <c r="C3" s="309"/>
      <c r="D3" s="311"/>
      <c r="E3" s="304"/>
      <c r="F3" s="304"/>
      <c r="G3" s="304"/>
      <c r="H3" s="304"/>
      <c r="I3" s="304"/>
      <c r="J3" s="304"/>
      <c r="K3" s="304"/>
      <c r="L3" s="116" t="s">
        <v>431</v>
      </c>
      <c r="M3" s="116" t="s">
        <v>314</v>
      </c>
      <c r="N3" s="116" t="s">
        <v>432</v>
      </c>
      <c r="O3" s="116" t="s">
        <v>433</v>
      </c>
      <c r="P3" s="116" t="s">
        <v>434</v>
      </c>
    </row>
    <row r="4" spans="1:20" s="74" customFormat="1" ht="115.5" customHeight="1" x14ac:dyDescent="0.2">
      <c r="A4" s="128" t="s">
        <v>50</v>
      </c>
      <c r="B4" s="142" t="str">
        <f>+T8.Obj_Desa!C3</f>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
      <c r="C4" s="215" t="s">
        <v>67</v>
      </c>
      <c r="D4" s="142" t="str">
        <f>+'T11.OBj G, politicas, metas'!F4</f>
        <v xml:space="preserve">Turismo accesible e inclusivo para todos. </v>
      </c>
      <c r="E4" s="142" t="str">
        <f>+'T11.OBj G, politicas, metas'!C4</f>
        <v xml:space="preserve">Planificar el desarrollo territorial y formular los correspondientes planes de ordenamiento territorial </v>
      </c>
      <c r="F4" s="142" t="str">
        <f>+'T11.OBj G, politicas, metas'!G4</f>
        <v xml:space="preserve">Incrmentar aun 5% anual de turistas en el cantón. </v>
      </c>
      <c r="G4" s="142" t="s">
        <v>436</v>
      </c>
      <c r="H4" s="226" t="s">
        <v>759</v>
      </c>
      <c r="I4" s="142">
        <v>6350.02</v>
      </c>
      <c r="J4" s="142" t="s">
        <v>788</v>
      </c>
      <c r="K4" s="142" t="s">
        <v>837</v>
      </c>
      <c r="L4" s="142" t="s">
        <v>829</v>
      </c>
      <c r="M4" s="142" t="s">
        <v>437</v>
      </c>
      <c r="N4" s="142" t="s">
        <v>438</v>
      </c>
      <c r="O4" s="142" t="s">
        <v>439</v>
      </c>
      <c r="P4" s="142" t="s">
        <v>440</v>
      </c>
      <c r="Q4" s="73"/>
      <c r="R4" s="73"/>
      <c r="S4" s="73"/>
      <c r="T4" s="73"/>
    </row>
    <row r="5" spans="1:20" s="74" customFormat="1" ht="100.5" customHeight="1" x14ac:dyDescent="0.2">
      <c r="A5" s="129" t="s">
        <v>724</v>
      </c>
      <c r="B5" s="142" t="str">
        <f>+T8.Obj_Desa!C4</f>
        <v xml:space="preserve"> Construir  el tendido eléctrico de la ciudadela 25 de abril</v>
      </c>
      <c r="C5" s="216" t="s">
        <v>73</v>
      </c>
      <c r="D5" s="142" t="str">
        <f>+'T11.OBj G, politicas, metas'!F5</f>
        <v>suministro de energia a todos los sectores</v>
      </c>
      <c r="E5" s="142" t="str">
        <f>+'T11.OBj G, politicas, metas'!C5</f>
        <v xml:space="preserve">Planificar el desarrollo territorial y formular los correspondientes planes de ordenamiento territorial </v>
      </c>
      <c r="F5" s="142" t="str">
        <f>+'T11.OBj G, politicas, metas'!G5</f>
        <v>Realizar el tendido electrico de 1 km hasta el 2025</v>
      </c>
      <c r="G5" s="142" t="s">
        <v>441</v>
      </c>
      <c r="H5" s="142" t="s">
        <v>760</v>
      </c>
      <c r="I5" s="142">
        <v>25350</v>
      </c>
      <c r="J5" s="142" t="s">
        <v>788</v>
      </c>
      <c r="K5" s="142" t="s">
        <v>837</v>
      </c>
      <c r="L5" s="142" t="s">
        <v>442</v>
      </c>
      <c r="M5" s="142" t="s">
        <v>443</v>
      </c>
      <c r="N5" s="142" t="s">
        <v>444</v>
      </c>
      <c r="O5" s="142" t="s">
        <v>445</v>
      </c>
      <c r="P5" s="142" t="s">
        <v>786</v>
      </c>
      <c r="Q5" s="73"/>
      <c r="R5" s="73"/>
      <c r="S5" s="73"/>
      <c r="T5" s="73"/>
    </row>
    <row r="6" spans="1:20" s="74" customFormat="1" ht="83.25" customHeight="1" x14ac:dyDescent="0.2">
      <c r="A6" s="128" t="s">
        <v>50</v>
      </c>
      <c r="B6" s="142" t="str">
        <f>+T8.Obj_Desa!C5</f>
        <v xml:space="preserve">Gestionar y operativizar la construccion de canales  de riego en zonas de importancia agrícola. </v>
      </c>
      <c r="C6" s="216" t="s">
        <v>77</v>
      </c>
      <c r="D6" s="142" t="str">
        <f>+'T11.OBj G, politicas, metas'!F6</f>
        <v>gestión sostenible del agua y control de la contaminación, enfocada en regular y mitigar las fuentes de contaminación provenientes de actividades urbanas, industriales, agropecuarias y mineras.</v>
      </c>
      <c r="E6" s="142" t="str">
        <f>+'T11.OBj G, politicas, metas'!C6</f>
        <v xml:space="preserve">Planificar el desarrollo territorial y formular los correspondientes planes de ordenamiento territorial </v>
      </c>
      <c r="F6" s="142" t="str">
        <f>+'T11.OBj G, politicas, metas'!G6</f>
        <v>Incrementar al 80% de participación ciudadana en procesos de planificación y gestión de los asuntos públicos al 2025</v>
      </c>
      <c r="G6" s="142" t="s">
        <v>447</v>
      </c>
      <c r="H6" s="142" t="s">
        <v>307</v>
      </c>
      <c r="I6" s="142">
        <v>6625.32</v>
      </c>
      <c r="J6" s="142" t="s">
        <v>448</v>
      </c>
      <c r="K6" s="142" t="s">
        <v>837</v>
      </c>
      <c r="L6" s="142" t="s">
        <v>449</v>
      </c>
      <c r="M6" s="142" t="s">
        <v>450</v>
      </c>
      <c r="N6" s="142" t="s">
        <v>438</v>
      </c>
      <c r="O6" s="142" t="s">
        <v>451</v>
      </c>
      <c r="P6" s="142" t="s">
        <v>787</v>
      </c>
      <c r="Q6" s="73"/>
      <c r="R6" s="73"/>
      <c r="S6" s="73"/>
      <c r="T6" s="73"/>
    </row>
    <row r="7" spans="1:20" s="74" customFormat="1" ht="93.75" customHeight="1" x14ac:dyDescent="0.2">
      <c r="A7" s="128" t="s">
        <v>50</v>
      </c>
      <c r="B7" s="142" t="str">
        <f>+T8.Obj_Desa!C6</f>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
      <c r="C7" s="216" t="s">
        <v>81</v>
      </c>
      <c r="D7" s="142" t="str">
        <f>+'T11.OBj G, politicas, metas'!F7</f>
        <v xml:space="preserve">Turismo accesible e inclusivo para todos. </v>
      </c>
      <c r="E7" s="142" t="str">
        <f>+'T11.OBj G, politicas, metas'!C7</f>
        <v xml:space="preserve">Planificar el desarrollo territorial y formular los correspondientes planes de ordenamiento territorial </v>
      </c>
      <c r="F7" s="142" t="str">
        <f>+'T11.OBj G, politicas, metas'!G7</f>
        <v>Alcanzar hasta el 2025  operativizar el centro de interpretacion al 80%</v>
      </c>
      <c r="G7" s="142" t="s">
        <v>447</v>
      </c>
      <c r="H7" s="142" t="s">
        <v>308</v>
      </c>
      <c r="I7" s="142">
        <v>6321.2</v>
      </c>
      <c r="J7" s="142" t="s">
        <v>789</v>
      </c>
      <c r="K7" s="142" t="s">
        <v>837</v>
      </c>
      <c r="L7" s="142" t="s">
        <v>829</v>
      </c>
      <c r="M7" s="142" t="s">
        <v>437</v>
      </c>
      <c r="N7" s="142" t="s">
        <v>438</v>
      </c>
      <c r="O7" s="142" t="s">
        <v>454</v>
      </c>
      <c r="P7" s="142" t="s">
        <v>440</v>
      </c>
      <c r="Q7" s="73"/>
      <c r="R7" s="73"/>
      <c r="S7" s="73"/>
      <c r="T7" s="73"/>
    </row>
    <row r="8" spans="1:20" s="74" customFormat="1" ht="97.5" customHeight="1" x14ac:dyDescent="0.2">
      <c r="A8" s="130" t="s">
        <v>725</v>
      </c>
      <c r="B8" s="142" t="str">
        <f>+T8.Obj_Desa!C7</f>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
      <c r="C8" s="216" t="s">
        <v>874</v>
      </c>
      <c r="D8" s="142" t="str">
        <f>+'T11.OBj G, politicas, metas'!F8</f>
        <v>implementacion de tecnologia y capacitacion</v>
      </c>
      <c r="E8" s="142" t="str">
        <f>+'T11.OBj G, politicas, metas'!C8</f>
        <v>Gestión y uso de suelo</v>
      </c>
      <c r="F8" s="142" t="str">
        <f>+'T11.OBj G, politicas, metas'!G8</f>
        <v>desarrollar y poner en marcha una infraestructura básica de recolección y análisis de datos geoespaciales, garantizando la seguridad territorial en un 70%  de todos los ciudadanos y del entorno que nos rodea.</v>
      </c>
      <c r="G8" s="142" t="s">
        <v>441</v>
      </c>
      <c r="H8" s="142" t="s">
        <v>790</v>
      </c>
      <c r="I8" s="142">
        <v>5421.23</v>
      </c>
      <c r="J8" s="142" t="s">
        <v>458</v>
      </c>
      <c r="K8" s="142" t="s">
        <v>837</v>
      </c>
      <c r="L8" s="142" t="s">
        <v>459</v>
      </c>
      <c r="M8" s="142" t="s">
        <v>460</v>
      </c>
      <c r="N8" s="142" t="s">
        <v>452</v>
      </c>
      <c r="O8" s="142" t="s">
        <v>461</v>
      </c>
      <c r="P8" s="142" t="s">
        <v>462</v>
      </c>
      <c r="Q8" s="73"/>
      <c r="R8" s="73"/>
      <c r="S8" s="73"/>
      <c r="T8" s="73"/>
    </row>
    <row r="9" spans="1:20" s="74" customFormat="1" ht="97.5" customHeight="1" x14ac:dyDescent="0.2">
      <c r="A9" s="131" t="s">
        <v>726</v>
      </c>
      <c r="B9" s="142" t="str">
        <f>+T8.Obj_Desa!C8</f>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
      <c r="C9" s="216" t="s">
        <v>89</v>
      </c>
      <c r="D9" s="142" t="str">
        <f>+'T11.OBj G, politicas, metas'!F9</f>
        <v>Conservación y Restauración Ecológica</v>
      </c>
      <c r="E9" s="142" t="str">
        <f>+'T11.OBj G, politicas, metas'!C9</f>
        <v>Gestión y uso de suelo</v>
      </c>
      <c r="F9" s="142" t="str">
        <f>+'T11.OBj G, politicas, metas'!G9</f>
        <v>Reforestación de las áreas identificadas con especies nativas dentro del tiempo estipulado, asegurando la supervivencia de al menos el 80% de las plantas introducidas.</v>
      </c>
      <c r="G9" s="142" t="s">
        <v>465</v>
      </c>
      <c r="H9" s="142" t="s">
        <v>791</v>
      </c>
      <c r="I9" s="142">
        <v>21632.21</v>
      </c>
      <c r="J9" s="142" t="s">
        <v>789</v>
      </c>
      <c r="K9" s="142" t="s">
        <v>837</v>
      </c>
      <c r="L9" s="142" t="s">
        <v>466</v>
      </c>
      <c r="M9" s="142" t="s">
        <v>467</v>
      </c>
      <c r="N9" s="142" t="s">
        <v>468</v>
      </c>
      <c r="O9" s="142" t="s">
        <v>455</v>
      </c>
      <c r="P9" s="142" t="s">
        <v>469</v>
      </c>
      <c r="Q9" s="73"/>
      <c r="R9" s="73"/>
      <c r="S9" s="73"/>
      <c r="T9" s="73"/>
    </row>
    <row r="10" spans="1:20" ht="97.5" customHeight="1" x14ac:dyDescent="0.2">
      <c r="A10" s="131" t="s">
        <v>726</v>
      </c>
      <c r="B10" s="142" t="str">
        <f>+T8.Obj_Desa!C9</f>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
      <c r="C10" s="216" t="s">
        <v>875</v>
      </c>
      <c r="D10" s="142" t="str">
        <f>+'T11.OBj G, politicas, metas'!F10</f>
        <v>gestión sostenible del agua y control de la contaminación, enfocada en regular y mitigar las fuentes de contaminación provenientes de actividades urbanas, industriales, agropecuarias y mineras.</v>
      </c>
      <c r="E10" s="142" t="str">
        <f>+'T11.OBj G, politicas, metas'!C10</f>
        <v>Gestión y uso de suelo</v>
      </c>
      <c r="F10" s="142" t="str">
        <f>+'T11.OBj G, politicas, metas'!G10</f>
        <v>Asegurar que al menos el 90% de las aguas residuales, agricola y mineras generadas en los diferentes sectores sean tratadas adecuadamente antes de su descarga, cumpliendo con las normativas de calidad del agua.</v>
      </c>
      <c r="G10" s="142" t="s">
        <v>465</v>
      </c>
      <c r="H10" s="142" t="s">
        <v>792</v>
      </c>
      <c r="I10" s="142">
        <v>6421.25</v>
      </c>
      <c r="J10" s="142" t="s">
        <v>458</v>
      </c>
      <c r="K10" s="142" t="s">
        <v>837</v>
      </c>
      <c r="L10" s="142" t="s">
        <v>466</v>
      </c>
      <c r="M10" s="142" t="s">
        <v>437</v>
      </c>
      <c r="N10" s="142" t="s">
        <v>435</v>
      </c>
      <c r="O10" s="142" t="s">
        <v>472</v>
      </c>
      <c r="P10" s="142" t="s">
        <v>473</v>
      </c>
    </row>
    <row r="11" spans="1:20" s="74" customFormat="1" ht="97.5" customHeight="1" x14ac:dyDescent="0.2">
      <c r="A11" s="129" t="s">
        <v>724</v>
      </c>
      <c r="B11" s="142" t="str">
        <f>+T8.Obj_Desa!C10</f>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
      <c r="C11" s="216" t="s">
        <v>97</v>
      </c>
      <c r="D11" s="142" t="str">
        <f>+'T11.OBj G, politicas, metas'!F11</f>
        <v>gestión sostenible del agua y control de la contaminación, enfocada en regular y mitigar las fuentes de contaminación provenientes de actividades urbanas, industriales, agropecuarias y mineras.</v>
      </c>
      <c r="E11" s="142" t="str">
        <f>+'T11.OBj G, politicas, metas'!C11</f>
        <v>Gestión y uso de suelo</v>
      </c>
      <c r="F11" s="142" t="str">
        <f>+'T11.OBj G, politicas, metas'!G11</f>
        <v>Completar la identificación y registro del 100% de las bocaminas y la infraestructura relacionada en la jurisdicción, documentando su ubicación, dimensiones y estado</v>
      </c>
      <c r="G11" s="142" t="s">
        <v>465</v>
      </c>
      <c r="H11" s="142" t="s">
        <v>793</v>
      </c>
      <c r="I11" s="142">
        <v>5456.21</v>
      </c>
      <c r="J11" s="142" t="s">
        <v>458</v>
      </c>
      <c r="K11" s="142" t="s">
        <v>837</v>
      </c>
      <c r="L11" s="142" t="s">
        <v>466</v>
      </c>
      <c r="M11" s="142" t="s">
        <v>475</v>
      </c>
      <c r="N11" s="142" t="s">
        <v>476</v>
      </c>
      <c r="O11" s="142" t="s">
        <v>464</v>
      </c>
      <c r="P11" s="142" t="s">
        <v>473</v>
      </c>
      <c r="Q11" s="73"/>
      <c r="R11" s="73"/>
      <c r="S11" s="73"/>
      <c r="T11" s="73"/>
    </row>
    <row r="12" spans="1:20" ht="97.5" customHeight="1" x14ac:dyDescent="0.2">
      <c r="A12" s="131" t="s">
        <v>726</v>
      </c>
      <c r="B12" s="142" t="str">
        <f>+T8.Obj_Desa!C11</f>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
      <c r="C12" s="216" t="s">
        <v>100</v>
      </c>
      <c r="D12" s="142" t="str">
        <f>+'T11.OBj G, politicas, metas'!F12</f>
        <v>gestión ambiental y manejo integral de riesgos,</v>
      </c>
      <c r="E12" s="142" t="str">
        <f>+'T11.OBj G, politicas, metas'!C12</f>
        <v>Gestión y uso de suelo</v>
      </c>
      <c r="F12" s="142" t="str">
        <f>+'T11.OBj G, politicas, metas'!G12</f>
        <v>lograr la recuperación y conservación efectiva de al menos el 80% de las áreas degradadas y frágiles identificadas en los centros poblados vulnerables, así como implementar medidas de control que mitiguen el riesgo de aluviones, crecientes y deslaves.</v>
      </c>
      <c r="G12" s="142" t="s">
        <v>465</v>
      </c>
      <c r="H12" s="142" t="s">
        <v>794</v>
      </c>
      <c r="I12" s="142">
        <v>21564.21</v>
      </c>
      <c r="J12" s="142" t="s">
        <v>789</v>
      </c>
      <c r="K12" s="142" t="s">
        <v>837</v>
      </c>
      <c r="L12" s="142" t="s">
        <v>466</v>
      </c>
      <c r="M12" s="142" t="s">
        <v>475</v>
      </c>
      <c r="N12" s="142" t="s">
        <v>468</v>
      </c>
      <c r="O12" s="142" t="s">
        <v>455</v>
      </c>
      <c r="P12" s="142" t="s">
        <v>473</v>
      </c>
    </row>
    <row r="13" spans="1:20" ht="97.5" customHeight="1" x14ac:dyDescent="0.2">
      <c r="A13" s="129" t="s">
        <v>724</v>
      </c>
      <c r="B13" s="142" t="str">
        <f>+T8.Obj_Desa!C12</f>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
      <c r="C13" s="216" t="s">
        <v>876</v>
      </c>
      <c r="D13" s="142" t="str">
        <f>+'T11.OBj G, politicas, metas'!F13</f>
        <v>expropiación responsable y sostenible, orientada a asegurar que los procesos de expropiación se realicen de manera justa, equitativa y transparente, priorizando el bienestar de la comunidad y el cumplimiento de los derechos humanos.</v>
      </c>
      <c r="E13" s="142" t="str">
        <f>+'T11.OBj G, politicas, metas'!C13</f>
        <v>Gestión y uso de suelo</v>
      </c>
      <c r="F13" s="142" t="str">
        <f>+'T11.OBj G, politicas, metas'!G13</f>
        <v>realizar un proceso de expropiación efectivo y transparente que permita la adquisición de al menos el 80% de los predios necesarios para el desarrollo de proyectos de interés público</v>
      </c>
      <c r="G13" s="142" t="s">
        <v>441</v>
      </c>
      <c r="H13" s="142" t="s">
        <v>795</v>
      </c>
      <c r="I13" s="142">
        <v>10500</v>
      </c>
      <c r="J13" s="142" t="s">
        <v>458</v>
      </c>
      <c r="K13" s="142" t="s">
        <v>837</v>
      </c>
      <c r="L13" s="142" t="s">
        <v>480</v>
      </c>
      <c r="M13" s="142" t="s">
        <v>481</v>
      </c>
      <c r="N13" s="142" t="s">
        <v>435</v>
      </c>
      <c r="O13" s="142" t="s">
        <v>482</v>
      </c>
      <c r="P13" s="142" t="s">
        <v>462</v>
      </c>
    </row>
    <row r="14" spans="1:20" ht="97.5" customHeight="1" x14ac:dyDescent="0.2">
      <c r="A14" s="129" t="s">
        <v>724</v>
      </c>
      <c r="B14" s="142" t="str">
        <f>+T8.Obj_Desa!C13</f>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
      <c r="C14" s="216" t="s">
        <v>877</v>
      </c>
      <c r="D14" s="142" t="str">
        <f>+'T11.OBj G, politicas, metas'!F14</f>
        <v>regularización y titulación de tierras</v>
      </c>
      <c r="E14" s="142" t="str">
        <f>+'T11.OBj G, politicas, metas'!C14</f>
        <v>Gestión y uso de suelo</v>
      </c>
      <c r="F14" s="142" t="str">
        <f>+'T11.OBj G, politicas, metas'!G14</f>
        <v>lograr la articulacion de la legalización y titulación de al menos el 75% de las tierras identificadas en situación de informalidad, facilitando el acceso de los propietarios a recursos y programas de desarrollo agrícola.</v>
      </c>
      <c r="G14" s="142" t="s">
        <v>441</v>
      </c>
      <c r="H14" s="142" t="s">
        <v>796</v>
      </c>
      <c r="I14" s="142">
        <v>1231</v>
      </c>
      <c r="J14" s="142" t="s">
        <v>458</v>
      </c>
      <c r="K14" s="142" t="s">
        <v>837</v>
      </c>
      <c r="L14" s="142" t="s">
        <v>480</v>
      </c>
      <c r="M14" s="142" t="s">
        <v>481</v>
      </c>
      <c r="N14" s="142" t="s">
        <v>435</v>
      </c>
      <c r="O14" s="142" t="s">
        <v>485</v>
      </c>
      <c r="P14" s="142" t="s">
        <v>462</v>
      </c>
    </row>
    <row r="15" spans="1:20" ht="97.5" customHeight="1" x14ac:dyDescent="0.2">
      <c r="A15" s="129" t="s">
        <v>724</v>
      </c>
      <c r="B15" s="142" t="str">
        <f>+T8.Obj_Desa!C14</f>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
      <c r="C15" s="215" t="s">
        <v>878</v>
      </c>
      <c r="D15" s="142" t="str">
        <f>+'T11.OBj G, politicas, metas'!F15</f>
        <v>adquisición y gestión de equipos de construcción para el mantenimiento y mejora de la infraestructura pública, enfocada en garantizar que los recursos sean utilizados de manera eficiente y responsable, promoviendo el desarrollo sostenible y el bienestar de la comunidad.</v>
      </c>
      <c r="E15" s="142" t="str">
        <f>+'T11.OBj G, politicas, metas'!C15</f>
        <v>Vialidad</v>
      </c>
      <c r="F15" s="142" t="str">
        <f>+'T11.OBj G, politicas, metas'!G15</f>
        <v>Alcanzar a fiaqnciar el 100% de la retroexcavadora para el 2025</v>
      </c>
      <c r="G15" s="142" t="s">
        <v>441</v>
      </c>
      <c r="H15" s="142" t="s">
        <v>797</v>
      </c>
      <c r="I15" s="142">
        <v>140000</v>
      </c>
      <c r="J15" s="142" t="s">
        <v>824</v>
      </c>
      <c r="K15" s="142" t="s">
        <v>837</v>
      </c>
      <c r="L15" s="142" t="s">
        <v>480</v>
      </c>
      <c r="M15" s="142" t="s">
        <v>481</v>
      </c>
      <c r="N15" s="142" t="s">
        <v>435</v>
      </c>
      <c r="O15" s="142" t="s">
        <v>488</v>
      </c>
      <c r="P15" s="142" t="s">
        <v>462</v>
      </c>
    </row>
    <row r="16" spans="1:20" ht="97.5" customHeight="1" x14ac:dyDescent="0.2">
      <c r="A16" s="129" t="s">
        <v>724</v>
      </c>
      <c r="B16" s="142" t="str">
        <f>+T8.Obj_Desa!C15</f>
        <v>Ejecutar obras de mantenimiento y reparación de las vías urbanas del Cantón Atahualpa, con el fin de mejorar la calidad de la infraestructura vial, garantizar la seguridad y movilidad de los ciudadanos, y fomentar el desarrollo económico y social de la comunidad.</v>
      </c>
      <c r="C16" s="215" t="s">
        <v>879</v>
      </c>
      <c r="D16" s="142" t="str">
        <f>+'T11.OBj G, politicas, metas'!F16</f>
        <v>obras para el mantenimiento y reparación de las vías urbanas del Cantón Atahualpa es una política de infraestructura urbana y desarrollo sostenible</v>
      </c>
      <c r="E16" s="142" t="str">
        <f>+'T11.OBj G, politicas, metas'!C16</f>
        <v>Vialidad</v>
      </c>
      <c r="F16" s="142" t="str">
        <f>+'T11.OBj G, politicas, metas'!G16</f>
        <v>realizar el mantenimiento y reparación de al menos 15 kilómetros de vías urbanas dentro de un plazo de 12 meses, asegurando que las obras mejoren la seguridad y la calidad del tránsito en el cantón.</v>
      </c>
      <c r="G16" s="142" t="s">
        <v>490</v>
      </c>
      <c r="H16" s="142" t="s">
        <v>798</v>
      </c>
      <c r="I16" s="142">
        <v>65423.14</v>
      </c>
      <c r="J16" s="142" t="s">
        <v>458</v>
      </c>
      <c r="K16" s="142" t="s">
        <v>837</v>
      </c>
      <c r="L16" s="142" t="s">
        <v>480</v>
      </c>
      <c r="M16" s="142" t="s">
        <v>481</v>
      </c>
      <c r="N16" s="142" t="s">
        <v>435</v>
      </c>
      <c r="O16" s="142" t="s">
        <v>488</v>
      </c>
      <c r="P16" s="142" t="s">
        <v>462</v>
      </c>
    </row>
    <row r="17" spans="1:16" ht="97.5" customHeight="1" x14ac:dyDescent="0.2">
      <c r="A17" s="129" t="s">
        <v>724</v>
      </c>
      <c r="B17" s="142" t="str">
        <f>+T8.Obj_Desa!C16</f>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
      <c r="C17" s="215" t="s">
        <v>879</v>
      </c>
      <c r="D17" s="142" t="str">
        <f>+'T11.OBj G, politicas, metas'!F17</f>
        <v>obras para el mantenimiento y reparación de las vías urbanas del Cantón Atahualpa es una política de infraestructura urbana y desarrollo sostenible</v>
      </c>
      <c r="E17" s="142" t="str">
        <f>+'T11.OBj G, politicas, metas'!C17</f>
        <v>Vialidad</v>
      </c>
      <c r="F17" s="142" t="str">
        <f>+'T11.OBj G, politicas, metas'!G17</f>
        <v>realizar el mantenimiento y reparación de al menos 15 kilómetros de vías urbanas dentro de un plazo de 12 meses, asegurando que las obras mejoren la seguridad y la calidad del tránsito en el cantón.</v>
      </c>
      <c r="G17" s="142" t="s">
        <v>490</v>
      </c>
      <c r="H17" s="142" t="s">
        <v>799</v>
      </c>
      <c r="I17" s="142">
        <v>15654.21</v>
      </c>
      <c r="J17" s="142" t="s">
        <v>789</v>
      </c>
      <c r="K17" s="142" t="s">
        <v>837</v>
      </c>
      <c r="L17" s="142" t="s">
        <v>480</v>
      </c>
      <c r="M17" s="142" t="s">
        <v>481</v>
      </c>
      <c r="N17" s="142" t="s">
        <v>435</v>
      </c>
      <c r="O17" s="142" t="s">
        <v>488</v>
      </c>
      <c r="P17" s="142" t="s">
        <v>462</v>
      </c>
    </row>
    <row r="18" spans="1:16" ht="97.5" customHeight="1" x14ac:dyDescent="0.2">
      <c r="A18" s="128" t="s">
        <v>50</v>
      </c>
      <c r="B18" s="142" t="str">
        <f>+T8.Obj_Desa!C17</f>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
      <c r="C18" s="215" t="s">
        <v>122</v>
      </c>
      <c r="D18" s="142" t="str">
        <f>+'T11.OBj G, politicas, metas'!F18</f>
        <v>obras para el mantenimiento y reparación de las vías urbanas del Cantón Atahualpa es una política de infraestructura urbana y desarrollo sostenible</v>
      </c>
      <c r="E18" s="142" t="str">
        <f>+'T11.OBj G, politicas, metas'!C18</f>
        <v>Vialidad</v>
      </c>
      <c r="F18" s="142" t="str">
        <f>+'T11.OBj G, politicas, metas'!G18</f>
        <v>Contratar el mantenimiento de al menos el 100% de los vehículos, equipo y maquinaria del Gobierno Autónomo Descentralizado del Cantón Atahualpa dentro de un plazo de 6 meses, asegurando que todas las unidades se encuentren en condiciones óptimas de funcionamiento.</v>
      </c>
      <c r="G18" s="142" t="s">
        <v>490</v>
      </c>
      <c r="H18" s="142" t="s">
        <v>800</v>
      </c>
      <c r="I18" s="142">
        <v>75145.58</v>
      </c>
      <c r="J18" s="142" t="s">
        <v>458</v>
      </c>
      <c r="K18" s="142" t="s">
        <v>837</v>
      </c>
      <c r="L18" s="142" t="s">
        <v>480</v>
      </c>
      <c r="M18" s="142" t="s">
        <v>481</v>
      </c>
      <c r="N18" s="142" t="s">
        <v>435</v>
      </c>
      <c r="O18" s="142" t="s">
        <v>488</v>
      </c>
      <c r="P18" s="142" t="s">
        <v>491</v>
      </c>
    </row>
    <row r="19" spans="1:16" ht="97.5" customHeight="1" x14ac:dyDescent="0.2">
      <c r="A19" s="129" t="s">
        <v>724</v>
      </c>
      <c r="B19" s="142" t="str">
        <f>+T8.Obj_Desa!C18</f>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
      <c r="C19" s="215" t="s">
        <v>880</v>
      </c>
      <c r="D19" s="142" t="str">
        <f>+'T11.OBj G, politicas, metas'!F19</f>
        <v>Infraestructura y Desarrollo Sostenible del Gobierno</v>
      </c>
      <c r="E19" s="142" t="str">
        <f>+'T11.OBj G, politicas, metas'!C19</f>
        <v>Vialidad</v>
      </c>
      <c r="F19" s="142" t="str">
        <f>+'T11.OBj G, politicas, metas'!G19</f>
        <v>Finalizar la construcción del puente, incluyendo los muros de ala y la estructura metálica, en un plazo de 6 meses a partir de la fecha de inicio de la obra, garantizando que la construcción cumpla con los estándares de calidad y seguridad establecidos.</v>
      </c>
      <c r="G19" s="142" t="s">
        <v>490</v>
      </c>
      <c r="H19" s="142" t="s">
        <v>801</v>
      </c>
      <c r="I19" s="142">
        <v>85465.69</v>
      </c>
      <c r="J19" s="142" t="s">
        <v>492</v>
      </c>
      <c r="K19" s="142" t="s">
        <v>837</v>
      </c>
      <c r="L19" s="142" t="s">
        <v>466</v>
      </c>
      <c r="M19" s="142" t="s">
        <v>466</v>
      </c>
      <c r="N19" s="142" t="s">
        <v>493</v>
      </c>
      <c r="O19" s="142" t="s">
        <v>489</v>
      </c>
      <c r="P19" s="142" t="s">
        <v>462</v>
      </c>
    </row>
    <row r="20" spans="1:16" ht="97.5" customHeight="1" x14ac:dyDescent="0.2">
      <c r="A20" s="129" t="s">
        <v>724</v>
      </c>
      <c r="B20" s="142" t="str">
        <f>+T8.Obj_Desa!C19</f>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
      <c r="C20" s="215" t="s">
        <v>131</v>
      </c>
      <c r="D20" s="142" t="str">
        <f>+'T11.OBj G, politicas, metas'!F20</f>
        <v xml:space="preserve">Dotar de servicios básicos en términos de calidad. </v>
      </c>
      <c r="E20" s="142" t="str">
        <f>+'T11.OBj G, politicas, metas'!C20</f>
        <v>Prestación de servicios públicos: Agua Potable</v>
      </c>
      <c r="F20" s="142" t="str">
        <f>+'T11.OBj G, politicas, metas'!G20</f>
        <v>Mejorar los 7 sistemas de agua potable para ampliar la cobertura cantonal del servicio al 2027.</v>
      </c>
      <c r="G20" s="142" t="s">
        <v>494</v>
      </c>
      <c r="H20" s="142" t="s">
        <v>802</v>
      </c>
      <c r="I20" s="142">
        <v>1118462.6299999999</v>
      </c>
      <c r="J20" s="142" t="s">
        <v>825</v>
      </c>
      <c r="K20" s="142" t="s">
        <v>837</v>
      </c>
      <c r="L20" s="142" t="s">
        <v>466</v>
      </c>
      <c r="M20" s="142" t="s">
        <v>496</v>
      </c>
      <c r="N20" s="142" t="s">
        <v>435</v>
      </c>
      <c r="O20" s="142" t="s">
        <v>472</v>
      </c>
      <c r="P20" s="142" t="s">
        <v>469</v>
      </c>
    </row>
    <row r="21" spans="1:16" ht="97.5" customHeight="1" x14ac:dyDescent="0.2">
      <c r="A21" s="129" t="s">
        <v>724</v>
      </c>
      <c r="B21" s="142" t="str">
        <f>+T8.Obj_Desa!C20</f>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
      <c r="C21" s="215" t="s">
        <v>131</v>
      </c>
      <c r="D21" s="142" t="str">
        <f>+'T11.OBj G, politicas, metas'!F21</f>
        <v xml:space="preserve">Dotar de servicios básicos en términos de calidad. </v>
      </c>
      <c r="E21" s="142" t="str">
        <f>+'T11.OBj G, politicas, metas'!C21</f>
        <v>Prestación de servicios públicos: Agua Potable</v>
      </c>
      <c r="F21" s="142" t="str">
        <f>+'T11.OBj G, politicas, metas'!G21</f>
        <v>Mejorar los 7 sistemas de agua potable para ampliar la cobertura cantonal del servicio al 2027.</v>
      </c>
      <c r="G21" s="142" t="s">
        <v>494</v>
      </c>
      <c r="H21" s="142" t="s">
        <v>803</v>
      </c>
      <c r="I21" s="142">
        <v>392985.54940000002</v>
      </c>
      <c r="J21" s="142" t="s">
        <v>825</v>
      </c>
      <c r="K21" s="142" t="s">
        <v>837</v>
      </c>
      <c r="L21" s="142" t="s">
        <v>466</v>
      </c>
      <c r="M21" s="142" t="s">
        <v>496</v>
      </c>
      <c r="N21" s="142" t="s">
        <v>435</v>
      </c>
      <c r="O21" s="142" t="s">
        <v>472</v>
      </c>
      <c r="P21" s="142" t="s">
        <v>497</v>
      </c>
    </row>
    <row r="22" spans="1:16" ht="97.5" customHeight="1" x14ac:dyDescent="0.2">
      <c r="A22" s="129" t="s">
        <v>724</v>
      </c>
      <c r="B22" s="142" t="str">
        <f>+T8.Obj_Desa!C21</f>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
      <c r="C22" s="215" t="s">
        <v>131</v>
      </c>
      <c r="D22" s="142" t="str">
        <f>+'T11.OBj G, politicas, metas'!F22</f>
        <v xml:space="preserve">Dotar de servicios básicos en términos de calidad. </v>
      </c>
      <c r="E22" s="142" t="str">
        <f>+'T11.OBj G, politicas, metas'!C22</f>
        <v>Prestación de servicios públicos: Agua Potable</v>
      </c>
      <c r="F22" s="142" t="str">
        <f>+'T11.OBj G, politicas, metas'!G22</f>
        <v>Mejorar los 7 sistemas de agua potable para ampliar la cobertura cantonal del servicio al 2027.</v>
      </c>
      <c r="G22" s="142" t="s">
        <v>494</v>
      </c>
      <c r="H22" s="142" t="s">
        <v>804</v>
      </c>
      <c r="I22" s="142">
        <v>42351</v>
      </c>
      <c r="J22" s="142" t="s">
        <v>458</v>
      </c>
      <c r="K22" s="142" t="s">
        <v>837</v>
      </c>
      <c r="L22" s="142" t="s">
        <v>466</v>
      </c>
      <c r="M22" s="142" t="s">
        <v>496</v>
      </c>
      <c r="N22" s="142" t="s">
        <v>435</v>
      </c>
      <c r="O22" s="142" t="s">
        <v>472</v>
      </c>
      <c r="P22" s="142" t="s">
        <v>498</v>
      </c>
    </row>
    <row r="23" spans="1:16" ht="97.5" customHeight="1" x14ac:dyDescent="0.2">
      <c r="A23" s="129" t="s">
        <v>724</v>
      </c>
      <c r="B23" s="142" t="str">
        <f>+T8.Obj_Desa!C22</f>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
      <c r="C23" s="215" t="s">
        <v>131</v>
      </c>
      <c r="D23" s="142" t="str">
        <f>+'T11.OBj G, politicas, metas'!F23</f>
        <v xml:space="preserve">Dotar de servicios básicos en términos de calidad. </v>
      </c>
      <c r="E23" s="142" t="str">
        <f>+'T11.OBj G, politicas, metas'!C23</f>
        <v>Prestación de servicios públicos: Agua Potable</v>
      </c>
      <c r="F23" s="142" t="str">
        <f>+'T11.OBj G, politicas, metas'!G23</f>
        <v>Mejorar los 7 sistemas de agua potable para ampliar la cobertura cantonal del servicio al 2027.</v>
      </c>
      <c r="G23" s="142" t="s">
        <v>494</v>
      </c>
      <c r="H23" s="142" t="s">
        <v>805</v>
      </c>
      <c r="I23" s="142">
        <v>74125.63</v>
      </c>
      <c r="J23" s="142" t="s">
        <v>458</v>
      </c>
      <c r="K23" s="142" t="s">
        <v>837</v>
      </c>
      <c r="L23" s="142" t="s">
        <v>466</v>
      </c>
      <c r="M23" s="142" t="s">
        <v>496</v>
      </c>
      <c r="N23" s="142" t="s">
        <v>435</v>
      </c>
      <c r="O23" s="142" t="s">
        <v>472</v>
      </c>
      <c r="P23" s="142" t="s">
        <v>499</v>
      </c>
    </row>
    <row r="24" spans="1:16" ht="97.5" customHeight="1" x14ac:dyDescent="0.2">
      <c r="A24" s="129" t="s">
        <v>724</v>
      </c>
      <c r="B24" s="142" t="str">
        <f>+T8.Obj_Desa!C23</f>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
      <c r="C24" s="215" t="s">
        <v>131</v>
      </c>
      <c r="D24" s="142" t="str">
        <f>+'T11.OBj G, politicas, metas'!F24</f>
        <v xml:space="preserve">Dotar de servicios básicos en términos de calidad. </v>
      </c>
      <c r="E24" s="142" t="str">
        <f>+'T11.OBj G, politicas, metas'!C24</f>
        <v>Prestación de servicios públicos: Agua Potable</v>
      </c>
      <c r="F24" s="142" t="str">
        <f>+'T11.OBj G, politicas, metas'!G24</f>
        <v>Mejorar los 7 sistemas de agua potable para ampliar la cobertura cantonal del servicio al 2027.</v>
      </c>
      <c r="G24" s="142" t="s">
        <v>494</v>
      </c>
      <c r="H24" s="142" t="s">
        <v>806</v>
      </c>
      <c r="I24" s="142">
        <v>12540</v>
      </c>
      <c r="J24" s="142" t="s">
        <v>458</v>
      </c>
      <c r="K24" s="142" t="s">
        <v>837</v>
      </c>
      <c r="L24" s="142" t="s">
        <v>466</v>
      </c>
      <c r="M24" s="142" t="s">
        <v>496</v>
      </c>
      <c r="N24" s="142" t="s">
        <v>435</v>
      </c>
      <c r="O24" s="142" t="s">
        <v>472</v>
      </c>
      <c r="P24" s="142" t="s">
        <v>500</v>
      </c>
    </row>
    <row r="25" spans="1:16" ht="97.5" customHeight="1" x14ac:dyDescent="0.2">
      <c r="A25" s="129" t="s">
        <v>724</v>
      </c>
      <c r="B25" s="142" t="str">
        <f>+T8.Obj_Desa!C24</f>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
      <c r="C25" s="215" t="s">
        <v>131</v>
      </c>
      <c r="D25" s="142" t="str">
        <f>+'T11.OBj G, politicas, metas'!F25</f>
        <v xml:space="preserve">Dotar de servicios básicos en términos de calidad. </v>
      </c>
      <c r="E25" s="142" t="str">
        <f>+'T11.OBj G, politicas, metas'!C25</f>
        <v>Prestación de servicios públicos: Agua Potable</v>
      </c>
      <c r="F25" s="142" t="str">
        <f>+'T11.OBj G, politicas, metas'!G25</f>
        <v>Mejorar los 7 sistemas de agua potable para ampliar la cobertura cantonal del servicio al 2027.</v>
      </c>
      <c r="G25" s="142" t="s">
        <v>494</v>
      </c>
      <c r="H25" s="142" t="s">
        <v>807</v>
      </c>
      <c r="I25" s="142">
        <v>45654</v>
      </c>
      <c r="J25" s="142" t="s">
        <v>458</v>
      </c>
      <c r="K25" s="142" t="s">
        <v>837</v>
      </c>
      <c r="L25" s="142" t="s">
        <v>466</v>
      </c>
      <c r="M25" s="142" t="s">
        <v>496</v>
      </c>
      <c r="N25" s="142" t="s">
        <v>435</v>
      </c>
      <c r="O25" s="142" t="s">
        <v>472</v>
      </c>
      <c r="P25" s="142" t="s">
        <v>501</v>
      </c>
    </row>
    <row r="26" spans="1:16" ht="97.5" customHeight="1" x14ac:dyDescent="0.2">
      <c r="A26" s="129" t="s">
        <v>724</v>
      </c>
      <c r="B26" s="242" t="str">
        <f>+T8.Obj_Desa!C25</f>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
      <c r="C26" s="215" t="s">
        <v>131</v>
      </c>
      <c r="D26" s="142" t="str">
        <f>+'T11.OBj G, politicas, metas'!F26</f>
        <v xml:space="preserve">Dotar de servicios básicos en términos de calidad. </v>
      </c>
      <c r="E26" s="142" t="str">
        <f>+'T11.OBj G, politicas, metas'!C26</f>
        <v>Prestación de servicios públicos: Agua Potable</v>
      </c>
      <c r="F26" s="142" t="str">
        <f>+'T11.OBj G, politicas, metas'!G26</f>
        <v>Mejorar los 7 sistemas de agua potable para ampliar la cobertura cantonal del servicio al 2027.</v>
      </c>
      <c r="G26" s="142" t="s">
        <v>494</v>
      </c>
      <c r="H26" s="142" t="s">
        <v>808</v>
      </c>
      <c r="I26" s="142">
        <v>78542</v>
      </c>
      <c r="J26" s="142" t="s">
        <v>458</v>
      </c>
      <c r="K26" s="142" t="s">
        <v>837</v>
      </c>
      <c r="L26" s="142" t="s">
        <v>466</v>
      </c>
      <c r="M26" s="142" t="s">
        <v>496</v>
      </c>
      <c r="N26" s="142" t="s">
        <v>435</v>
      </c>
      <c r="O26" s="142" t="s">
        <v>472</v>
      </c>
      <c r="P26" s="142" t="s">
        <v>502</v>
      </c>
    </row>
    <row r="27" spans="1:16" ht="97.5" customHeight="1" x14ac:dyDescent="0.2">
      <c r="A27" s="129" t="s">
        <v>724</v>
      </c>
      <c r="B27" s="242" t="str">
        <f>+T8.Obj_Desa!C26</f>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
      <c r="C27" s="215" t="s">
        <v>131</v>
      </c>
      <c r="D27" s="142" t="str">
        <f>+'T11.OBj G, politicas, metas'!F27</f>
        <v xml:space="preserve">Dotar de servicios básicos en términos de calidad. </v>
      </c>
      <c r="E27" s="142" t="str">
        <f>+'T11.OBj G, politicas, metas'!C27</f>
        <v>Prestación de servicios públicos: Alcantarillado</v>
      </c>
      <c r="F27" s="142" t="str">
        <f>+'T11.OBj G, politicas, metas'!G27</f>
        <v>Mejorar 12 sistemas de alcantarillado para garantizar las condiciones sanitarias del cantón al 2027.</v>
      </c>
      <c r="G27" s="142" t="s">
        <v>494</v>
      </c>
      <c r="H27" s="142" t="s">
        <v>809</v>
      </c>
      <c r="I27" s="142">
        <v>28654</v>
      </c>
      <c r="J27" s="142" t="s">
        <v>458</v>
      </c>
      <c r="K27" s="142" t="s">
        <v>837</v>
      </c>
      <c r="L27" s="142" t="s">
        <v>480</v>
      </c>
      <c r="M27" s="142" t="s">
        <v>481</v>
      </c>
      <c r="N27" s="142" t="s">
        <v>435</v>
      </c>
      <c r="O27" s="142" t="s">
        <v>472</v>
      </c>
      <c r="P27" s="142" t="s">
        <v>503</v>
      </c>
    </row>
    <row r="28" spans="1:16" ht="67.5" x14ac:dyDescent="0.2">
      <c r="A28" s="129" t="s">
        <v>724</v>
      </c>
      <c r="B28" s="142" t="str">
        <f>+T8.Obj_Desa!C27</f>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
      <c r="C28" s="215" t="s">
        <v>131</v>
      </c>
      <c r="D28" s="142" t="str">
        <f>+'T11.OBj G, politicas, metas'!F28</f>
        <v xml:space="preserve">Dotar de servicios básicos en términos de calidad. </v>
      </c>
      <c r="E28" s="142" t="str">
        <f>+'T11.OBj G, politicas, metas'!C28</f>
        <v>Prestación de servicios públicos: Alcantarillado</v>
      </c>
      <c r="F28" s="142" t="str">
        <f>+'T11.OBj G, politicas, metas'!G28</f>
        <v>Mejorar 12 sistemas de alcantarillado para garantizar las condiciones sanitarias del cantón al 2027.</v>
      </c>
      <c r="G28" s="142" t="s">
        <v>494</v>
      </c>
      <c r="H28" s="142" t="s">
        <v>810</v>
      </c>
      <c r="I28" s="142">
        <v>65471.23</v>
      </c>
      <c r="J28" s="142" t="s">
        <v>458</v>
      </c>
      <c r="K28" s="142" t="s">
        <v>837</v>
      </c>
      <c r="L28" s="142" t="s">
        <v>480</v>
      </c>
      <c r="M28" s="142" t="s">
        <v>481</v>
      </c>
      <c r="N28" s="142" t="s">
        <v>435</v>
      </c>
      <c r="O28" s="142" t="s">
        <v>472</v>
      </c>
      <c r="P28" s="142" t="s">
        <v>504</v>
      </c>
    </row>
    <row r="29" spans="1:16" ht="78.75" x14ac:dyDescent="0.2">
      <c r="A29" s="129" t="s">
        <v>724</v>
      </c>
      <c r="B29" s="142" t="str">
        <f>+T8.Obj_Desa!C28</f>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
      <c r="C29" s="215" t="s">
        <v>131</v>
      </c>
      <c r="D29" s="142" t="str">
        <f>+'T11.OBj G, politicas, metas'!F29</f>
        <v xml:space="preserve">Dotar de servicios básicos en términos de calidad. </v>
      </c>
      <c r="E29" s="142" t="str">
        <f>+'T11.OBj G, politicas, metas'!C29</f>
        <v>Prestación de servicios públicos: Alcantarillado</v>
      </c>
      <c r="F29" s="142" t="str">
        <f>+'T11.OBj G, politicas, metas'!G29</f>
        <v>Mejorar 12 sistemas de alcantarillado para garantizar las condiciones sanitarias del cantón al 2027.</v>
      </c>
      <c r="G29" s="142" t="s">
        <v>494</v>
      </c>
      <c r="H29" s="142" t="s">
        <v>811</v>
      </c>
      <c r="I29" s="142">
        <v>29004.23</v>
      </c>
      <c r="J29" s="142" t="s">
        <v>505</v>
      </c>
      <c r="K29" s="142" t="s">
        <v>837</v>
      </c>
      <c r="L29" s="142" t="s">
        <v>480</v>
      </c>
      <c r="M29" s="142" t="s">
        <v>481</v>
      </c>
      <c r="N29" s="142" t="s">
        <v>435</v>
      </c>
      <c r="O29" s="142" t="s">
        <v>472</v>
      </c>
      <c r="P29" s="142" t="s">
        <v>506</v>
      </c>
    </row>
    <row r="30" spans="1:16" ht="67.5" x14ac:dyDescent="0.2">
      <c r="A30" s="129" t="s">
        <v>724</v>
      </c>
      <c r="B30" s="142" t="str">
        <f>+T8.Obj_Desa!C29</f>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
      <c r="C30" s="215" t="s">
        <v>131</v>
      </c>
      <c r="D30" s="142" t="str">
        <f>+'T11.OBj G, politicas, metas'!F30</f>
        <v xml:space="preserve">Dotar de servicios básicos en términos de calidad. </v>
      </c>
      <c r="E30" s="142" t="str">
        <f>+'T11.OBj G, politicas, metas'!C30</f>
        <v>Prestación de servicios públicos: Alcantarillado</v>
      </c>
      <c r="F30" s="142" t="str">
        <f>+'T11.OBj G, politicas, metas'!G30</f>
        <v>Mejorar 12 sistemas de alcantarillado para garantizar las condiciones sanitarias del cantón al 2027.</v>
      </c>
      <c r="G30" s="142" t="s">
        <v>494</v>
      </c>
      <c r="H30" s="142" t="s">
        <v>812</v>
      </c>
      <c r="I30" s="142">
        <v>28754.45</v>
      </c>
      <c r="J30" s="142" t="s">
        <v>458</v>
      </c>
      <c r="K30" s="142" t="s">
        <v>837</v>
      </c>
      <c r="L30" s="142" t="s">
        <v>480</v>
      </c>
      <c r="M30" s="142" t="s">
        <v>481</v>
      </c>
      <c r="N30" s="142" t="s">
        <v>435</v>
      </c>
      <c r="O30" s="142" t="s">
        <v>472</v>
      </c>
      <c r="P30" s="142" t="s">
        <v>507</v>
      </c>
    </row>
    <row r="31" spans="1:16" ht="78.75" x14ac:dyDescent="0.2">
      <c r="A31" s="129" t="s">
        <v>724</v>
      </c>
      <c r="B31" s="142" t="str">
        <f>+T8.Obj_Desa!C30</f>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
      <c r="C31" s="215" t="s">
        <v>131</v>
      </c>
      <c r="D31" s="142" t="str">
        <f>+'T11.OBj G, politicas, metas'!F31</f>
        <v xml:space="preserve">Dotar de servicios básicos en términos de calidad. </v>
      </c>
      <c r="E31" s="142" t="str">
        <f>+'T11.OBj G, politicas, metas'!C31</f>
        <v>Prestación de servicios públicos: Alcantarillado</v>
      </c>
      <c r="F31" s="142" t="str">
        <f>+'T11.OBj G, politicas, metas'!G31</f>
        <v>Mejorar 12 sistemas de alcantarillado para garantizar las condiciones sanitarias del cantón al 2027.</v>
      </c>
      <c r="G31" s="142" t="s">
        <v>494</v>
      </c>
      <c r="H31" s="142" t="s">
        <v>813</v>
      </c>
      <c r="I31" s="142">
        <v>35645.589999999997</v>
      </c>
      <c r="J31" s="142" t="s">
        <v>495</v>
      </c>
      <c r="K31" s="142" t="s">
        <v>837</v>
      </c>
      <c r="L31" s="142" t="s">
        <v>480</v>
      </c>
      <c r="M31" s="142" t="s">
        <v>481</v>
      </c>
      <c r="N31" s="142" t="s">
        <v>435</v>
      </c>
      <c r="O31" s="142" t="s">
        <v>472</v>
      </c>
      <c r="P31" s="142" t="s">
        <v>508</v>
      </c>
    </row>
    <row r="32" spans="1:16" ht="56.25" x14ac:dyDescent="0.2">
      <c r="A32" s="129" t="s">
        <v>724</v>
      </c>
      <c r="B32" s="142" t="str">
        <f>+T8.Obj_Desa!C31</f>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
      <c r="C32" s="215" t="s">
        <v>131</v>
      </c>
      <c r="D32" s="142" t="str">
        <f>+'T11.OBj G, politicas, metas'!F32</f>
        <v xml:space="preserve">Dotar de servicios básicos en términos de calidad. </v>
      </c>
      <c r="E32" s="142" t="str">
        <f>+'T11.OBj G, politicas, metas'!C32</f>
        <v>Prestación de servicios públicos: Alcantarillado</v>
      </c>
      <c r="F32" s="142" t="str">
        <f>+'T11.OBj G, politicas, metas'!G32</f>
        <v>Mejorar 12 sistemas de alcantarillado para garantizar las condiciones sanitarias del cantón al 2027.</v>
      </c>
      <c r="G32" s="142" t="s">
        <v>494</v>
      </c>
      <c r="H32" s="142" t="s">
        <v>761</v>
      </c>
      <c r="I32" s="142">
        <v>78456.58</v>
      </c>
      <c r="J32" s="142" t="s">
        <v>458</v>
      </c>
      <c r="K32" s="142" t="s">
        <v>837</v>
      </c>
      <c r="L32" s="142" t="s">
        <v>480</v>
      </c>
      <c r="M32" s="142" t="s">
        <v>481</v>
      </c>
      <c r="N32" s="142" t="s">
        <v>435</v>
      </c>
      <c r="O32" s="142" t="s">
        <v>472</v>
      </c>
      <c r="P32" s="142" t="s">
        <v>509</v>
      </c>
    </row>
    <row r="33" spans="1:16" ht="78.75" x14ac:dyDescent="0.2">
      <c r="A33" s="129" t="s">
        <v>724</v>
      </c>
      <c r="B33" s="142" t="str">
        <f>+T8.Obj_Desa!C32</f>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
      <c r="C33" s="215" t="s">
        <v>131</v>
      </c>
      <c r="D33" s="142" t="str">
        <f>+'T11.OBj G, politicas, metas'!F33</f>
        <v xml:space="preserve">Dotar de servicios básicos en términos de calidad. </v>
      </c>
      <c r="E33" s="142" t="str">
        <f>+'T11.OBj G, politicas, metas'!C33</f>
        <v>Prestación de servicios públicos: Alcantarillado</v>
      </c>
      <c r="F33" s="142" t="str">
        <f>+'T11.OBj G, politicas, metas'!G33</f>
        <v>Mejorar 12 sistemas de alcantarillado para garantizar las condiciones sanitarias del cantón al 2027.</v>
      </c>
      <c r="G33" s="142" t="s">
        <v>494</v>
      </c>
      <c r="H33" s="142" t="s">
        <v>814</v>
      </c>
      <c r="I33" s="142">
        <v>28541</v>
      </c>
      <c r="J33" s="142" t="s">
        <v>458</v>
      </c>
      <c r="K33" s="142" t="s">
        <v>837</v>
      </c>
      <c r="L33" s="142" t="s">
        <v>480</v>
      </c>
      <c r="M33" s="142" t="s">
        <v>481</v>
      </c>
      <c r="N33" s="142" t="s">
        <v>435</v>
      </c>
      <c r="O33" s="142" t="s">
        <v>472</v>
      </c>
      <c r="P33" s="142" t="s">
        <v>510</v>
      </c>
    </row>
    <row r="34" spans="1:16" ht="67.5" x14ac:dyDescent="0.2">
      <c r="A34" s="129" t="s">
        <v>724</v>
      </c>
      <c r="B34" s="142" t="str">
        <f>+T8.Obj_Desa!C33</f>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
      <c r="C34" s="215" t="s">
        <v>131</v>
      </c>
      <c r="D34" s="142" t="str">
        <f>+'T11.OBj G, politicas, metas'!F34</f>
        <v xml:space="preserve">Dotar de servicios básicos en términos de calidad. </v>
      </c>
      <c r="E34" s="142" t="str">
        <f>+'T11.OBj G, politicas, metas'!C34</f>
        <v>Prestación de servicios públicos: Alcantarillado</v>
      </c>
      <c r="F34" s="142" t="str">
        <f>+'T11.OBj G, politicas, metas'!G34</f>
        <v>Mejorar 12 sistemas de alcantarillado para garantizar las condiciones sanitarias del cantón al 2027.</v>
      </c>
      <c r="G34" s="142" t="s">
        <v>494</v>
      </c>
      <c r="H34" s="142" t="s">
        <v>762</v>
      </c>
      <c r="I34" s="142">
        <v>157423</v>
      </c>
      <c r="J34" s="142" t="s">
        <v>458</v>
      </c>
      <c r="K34" s="142" t="s">
        <v>837</v>
      </c>
      <c r="L34" s="142" t="s">
        <v>480</v>
      </c>
      <c r="M34" s="142" t="s">
        <v>481</v>
      </c>
      <c r="N34" s="142" t="s">
        <v>435</v>
      </c>
      <c r="O34" s="142" t="s">
        <v>472</v>
      </c>
      <c r="P34" s="142" t="s">
        <v>511</v>
      </c>
    </row>
    <row r="35" spans="1:16" ht="67.5" x14ac:dyDescent="0.2">
      <c r="A35" s="129" t="s">
        <v>724</v>
      </c>
      <c r="B35" s="142" t="str">
        <f>+T8.Obj_Desa!C34</f>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
      <c r="C35" s="215" t="s">
        <v>131</v>
      </c>
      <c r="D35" s="142" t="str">
        <f>+'T11.OBj G, politicas, metas'!F35</f>
        <v xml:space="preserve">Dotar de servicios básicos en términos de calidad. </v>
      </c>
      <c r="E35" s="142" t="str">
        <f>+'T11.OBj G, politicas, metas'!C35</f>
        <v>Prestación de servicios públicos: Alcantarillado</v>
      </c>
      <c r="F35" s="142" t="str">
        <f>+'T11.OBj G, politicas, metas'!G35</f>
        <v>Mejorar 12 sistemas de alcantarillado para garantizar las condiciones sanitarias del cantón al 2027.</v>
      </c>
      <c r="G35" s="142" t="s">
        <v>494</v>
      </c>
      <c r="H35" s="142" t="s">
        <v>763</v>
      </c>
      <c r="I35" s="142">
        <v>57645.23</v>
      </c>
      <c r="J35" s="142" t="s">
        <v>458</v>
      </c>
      <c r="K35" s="142" t="s">
        <v>837</v>
      </c>
      <c r="L35" s="142" t="s">
        <v>480</v>
      </c>
      <c r="M35" s="142" t="s">
        <v>481</v>
      </c>
      <c r="N35" s="142" t="s">
        <v>435</v>
      </c>
      <c r="O35" s="142" t="s">
        <v>472</v>
      </c>
      <c r="P35" s="142" t="s">
        <v>512</v>
      </c>
    </row>
    <row r="36" spans="1:16" ht="67.5" x14ac:dyDescent="0.2">
      <c r="A36" s="129" t="s">
        <v>724</v>
      </c>
      <c r="B36" s="142" t="str">
        <f>+T8.Obj_Desa!C35</f>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
      <c r="C36" s="215" t="s">
        <v>131</v>
      </c>
      <c r="D36" s="142" t="str">
        <f>+'T11.OBj G, politicas, metas'!F36</f>
        <v xml:space="preserve">Dotar de servicios básicos en términos de calidad. </v>
      </c>
      <c r="E36" s="142" t="str">
        <f>+'T11.OBj G, politicas, metas'!C36</f>
        <v>Prestación de servicios públicos: Alcantarillado</v>
      </c>
      <c r="F36" s="142" t="str">
        <f>+'T11.OBj G, politicas, metas'!G36</f>
        <v>Mejorar 12 sistemas de alcantarillado para garantizar las condiciones sanitarias del cantón al 2027.</v>
      </c>
      <c r="G36" s="142" t="s">
        <v>494</v>
      </c>
      <c r="H36" s="142" t="s">
        <v>764</v>
      </c>
      <c r="I36" s="142">
        <v>45682.23</v>
      </c>
      <c r="J36" s="142" t="s">
        <v>458</v>
      </c>
      <c r="K36" s="142" t="s">
        <v>837</v>
      </c>
      <c r="L36" s="142" t="s">
        <v>480</v>
      </c>
      <c r="M36" s="142" t="s">
        <v>481</v>
      </c>
      <c r="N36" s="142" t="s">
        <v>435</v>
      </c>
      <c r="O36" s="142" t="s">
        <v>472</v>
      </c>
      <c r="P36" s="142" t="s">
        <v>513</v>
      </c>
    </row>
    <row r="37" spans="1:16" ht="67.5" x14ac:dyDescent="0.2">
      <c r="A37" s="129" t="s">
        <v>724</v>
      </c>
      <c r="B37" s="142" t="str">
        <f>+T8.Obj_Desa!C36</f>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
      <c r="C37" s="215" t="s">
        <v>131</v>
      </c>
      <c r="D37" s="142" t="str">
        <f>+'T11.OBj G, politicas, metas'!F37</f>
        <v xml:space="preserve">Dotar de servicios básicos en términos de calidad. </v>
      </c>
      <c r="E37" s="142" t="str">
        <f>+'T11.OBj G, politicas, metas'!C37</f>
        <v>Prestación de servicios públicos: Alcantarillado</v>
      </c>
      <c r="F37" s="142" t="str">
        <f>+'T11.OBj G, politicas, metas'!G37</f>
        <v>Mejorar 12 sistemas de alcantarillado para garantizar las condiciones sanitarias del cantón al 2027.</v>
      </c>
      <c r="G37" s="142" t="s">
        <v>494</v>
      </c>
      <c r="H37" s="142" t="s">
        <v>815</v>
      </c>
      <c r="I37" s="142">
        <v>45621.85</v>
      </c>
      <c r="J37" s="142" t="s">
        <v>458</v>
      </c>
      <c r="K37" s="142" t="s">
        <v>837</v>
      </c>
      <c r="L37" s="142" t="s">
        <v>480</v>
      </c>
      <c r="M37" s="142" t="s">
        <v>481</v>
      </c>
      <c r="N37" s="142" t="s">
        <v>435</v>
      </c>
      <c r="O37" s="142" t="s">
        <v>472</v>
      </c>
      <c r="P37" s="142" t="s">
        <v>514</v>
      </c>
    </row>
    <row r="38" spans="1:16" ht="78.75" x14ac:dyDescent="0.2">
      <c r="A38" s="129" t="s">
        <v>724</v>
      </c>
      <c r="B38" s="142" t="str">
        <f>+T8.Obj_Desa!C37</f>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
      <c r="C38" s="215" t="s">
        <v>131</v>
      </c>
      <c r="D38" s="142" t="str">
        <f>+'T11.OBj G, politicas, metas'!F38</f>
        <v xml:space="preserve">Dotar de servicios básicos en términos de calidad. </v>
      </c>
      <c r="E38" s="142" t="str">
        <f>+'T11.OBj G, politicas, metas'!C38</f>
        <v>Prestación de servicios públicos: Alcantarillado</v>
      </c>
      <c r="F38" s="142" t="str">
        <f>+'T11.OBj G, politicas, metas'!G38</f>
        <v>Mejorar 12 sistemas de alcantarillado para garantizar las condiciones sanitarias del cantón al 2027.</v>
      </c>
      <c r="G38" s="142" t="s">
        <v>494</v>
      </c>
      <c r="H38" s="142" t="s">
        <v>765</v>
      </c>
      <c r="I38" s="142">
        <v>66451</v>
      </c>
      <c r="J38" s="142" t="s">
        <v>458</v>
      </c>
      <c r="K38" s="142" t="s">
        <v>837</v>
      </c>
      <c r="L38" s="142" t="s">
        <v>480</v>
      </c>
      <c r="M38" s="142" t="s">
        <v>481</v>
      </c>
      <c r="N38" s="142" t="s">
        <v>435</v>
      </c>
      <c r="O38" s="142" t="s">
        <v>472</v>
      </c>
      <c r="P38" s="142" t="s">
        <v>515</v>
      </c>
    </row>
    <row r="39" spans="1:16" ht="111" customHeight="1" x14ac:dyDescent="0.2">
      <c r="A39" s="130" t="s">
        <v>725</v>
      </c>
      <c r="B39" s="142" t="str">
        <f>+T8.Obj_Desa!C38</f>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
      <c r="C39" s="215" t="s">
        <v>881</v>
      </c>
      <c r="D39" s="142" t="str">
        <f>+'T11.OBj G, politicas, metas'!F39</f>
        <v>Modernización y Actualización Normativa del Gobierno Autónomo Descentralizado del Cantón.</v>
      </c>
      <c r="E39" s="142" t="str">
        <f>+'T11.OBj G, politicas, metas'!C39</f>
        <v>Crear, modificar, exonerar o suprimir mediante ordenanzas, tasas y contribuciones especiales de mejoras</v>
      </c>
      <c r="F39" s="142" t="str">
        <f>+'T11.OBj G, politicas, metas'!G39</f>
        <v>completar la revisión y modificación de al menos el 80% de las ordenanzas existentes dentro de un plazo de 6 meses, asegurando que estén alineadas con los nuevos lineamientos del Gobierno Central y que reflejen las necesidades de la comunidad.</v>
      </c>
      <c r="G39" s="142" t="s">
        <v>441</v>
      </c>
      <c r="H39" s="142" t="s">
        <v>766</v>
      </c>
      <c r="I39" s="142">
        <v>1254</v>
      </c>
      <c r="J39" s="142" t="s">
        <v>458</v>
      </c>
      <c r="K39" s="142" t="s">
        <v>837</v>
      </c>
      <c r="L39" s="142" t="s">
        <v>480</v>
      </c>
      <c r="M39" s="142" t="s">
        <v>481</v>
      </c>
      <c r="N39" s="142" t="s">
        <v>435</v>
      </c>
      <c r="O39" s="142" t="s">
        <v>516</v>
      </c>
      <c r="P39" s="142" t="s">
        <v>517</v>
      </c>
    </row>
    <row r="40" spans="1:16" ht="67.5" x14ac:dyDescent="0.2">
      <c r="A40" s="130" t="s">
        <v>725</v>
      </c>
      <c r="B40" s="142" t="str">
        <f>+T8.Obj_Desa!C39</f>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
      <c r="C40" s="215" t="s">
        <v>882</v>
      </c>
      <c r="D40" s="142" t="str">
        <f>+'T11.OBj G, politicas, metas'!F40</f>
        <v>Gestión Integral de Residuos Sólidos y Protección Ambiental del Cantón.</v>
      </c>
      <c r="E40" s="142" t="str">
        <f>+'T11.OBj G, politicas, metas'!C40</f>
        <v>Crear, modificar, exonerar o suprimir mediante ordenanzas, tasas y contribuciones especiales de mejoras</v>
      </c>
      <c r="F40" s="142" t="str">
        <f>+'T11.OBj G, politicas, metas'!G40</f>
        <v>100% de la ordenanza aprobada e implementar la ordenanza en un plazo de 6 meses, asegurando que se establezcan normas claras y efectivas para el manejo de residuos en la zona.</v>
      </c>
      <c r="G40" s="142" t="s">
        <v>465</v>
      </c>
      <c r="H40" s="142" t="s">
        <v>767</v>
      </c>
      <c r="I40" s="142">
        <v>1124</v>
      </c>
      <c r="J40" s="142" t="s">
        <v>458</v>
      </c>
      <c r="K40" s="142" t="s">
        <v>837</v>
      </c>
      <c r="L40" s="142" t="s">
        <v>480</v>
      </c>
      <c r="M40" s="142" t="s">
        <v>481</v>
      </c>
      <c r="N40" s="142" t="s">
        <v>435</v>
      </c>
      <c r="O40" s="142" t="s">
        <v>516</v>
      </c>
      <c r="P40" s="142" t="s">
        <v>518</v>
      </c>
    </row>
    <row r="41" spans="1:16" ht="117" customHeight="1" x14ac:dyDescent="0.2">
      <c r="A41" s="129" t="s">
        <v>724</v>
      </c>
      <c r="B41" s="142" t="str">
        <f>+T8.Obj_Desa!C40</f>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
      <c r="C41" s="215" t="s">
        <v>883</v>
      </c>
      <c r="D41" s="142" t="str">
        <f>+'T11.OBj G, politicas, metas'!F41</f>
        <v>Seguridad Vial y Movilidad Sostenible</v>
      </c>
      <c r="E41" s="142" t="str">
        <f>+'T11.OBj G, politicas, metas'!C41</f>
        <v>Tránsito, Transporte Terrestre y Seguridad Vial</v>
      </c>
      <c r="F41" s="142" t="str">
        <f>+'T11.OBj G, politicas, metas'!G41</f>
        <v>implementar un sistema integral de señalización que cubra al menos el 80% de las vías principales y secundarias del cantón en un plazo de 12 meses.</v>
      </c>
      <c r="G41" s="142" t="s">
        <v>490</v>
      </c>
      <c r="H41" s="142" t="s">
        <v>768</v>
      </c>
      <c r="I41" s="142">
        <v>34711</v>
      </c>
      <c r="J41" s="142" t="s">
        <v>458</v>
      </c>
      <c r="K41" s="142" t="s">
        <v>837</v>
      </c>
      <c r="L41" s="142" t="s">
        <v>519</v>
      </c>
      <c r="M41" s="142" t="s">
        <v>520</v>
      </c>
      <c r="N41" s="142" t="s">
        <v>521</v>
      </c>
      <c r="O41" s="142" t="s">
        <v>471</v>
      </c>
      <c r="P41" s="142" t="s">
        <v>462</v>
      </c>
    </row>
    <row r="42" spans="1:16" ht="84" customHeight="1" x14ac:dyDescent="0.2">
      <c r="A42" s="129" t="s">
        <v>724</v>
      </c>
      <c r="B42" s="142" t="str">
        <f>+T8.Obj_Desa!C41</f>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
      <c r="C42" s="215" t="s">
        <v>884</v>
      </c>
      <c r="D42" s="142" t="str">
        <f>+'T11.OBj G, politicas, metas'!F42</f>
        <v>Seguridad Vial y Movilidad Sostenible</v>
      </c>
      <c r="E42" s="142" t="str">
        <f>+'T11.OBj G, politicas, metas'!C42</f>
        <v>Tránsito, Transporte Terrestre y Seguridad Vial</v>
      </c>
      <c r="F42" s="142" t="str">
        <f>+'T11.OBj G, politicas, metas'!G42</f>
        <v>100% de la construcción y puesta en marcha de la unidad en un plazo de 12 meses, asegurando que esta cumpla con todos los estándares de seguridad y funcionalidad establecidos.</v>
      </c>
      <c r="G42" s="142" t="s">
        <v>441</v>
      </c>
      <c r="H42" s="142" t="s">
        <v>769</v>
      </c>
      <c r="I42" s="142">
        <v>321456</v>
      </c>
      <c r="J42" s="142" t="s">
        <v>487</v>
      </c>
      <c r="K42" s="142" t="s">
        <v>837</v>
      </c>
      <c r="L42" s="142" t="s">
        <v>519</v>
      </c>
      <c r="M42" s="142" t="s">
        <v>520</v>
      </c>
      <c r="N42" s="142" t="s">
        <v>521</v>
      </c>
      <c r="O42" s="142" t="s">
        <v>471</v>
      </c>
      <c r="P42" s="142" t="s">
        <v>462</v>
      </c>
    </row>
    <row r="43" spans="1:16" ht="105" customHeight="1" x14ac:dyDescent="0.2">
      <c r="A43" s="129" t="s">
        <v>724</v>
      </c>
      <c r="B43" s="142" t="str">
        <f>+T8.Obj_Desa!C42</f>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
      <c r="C43" s="215" t="s">
        <v>885</v>
      </c>
      <c r="D43" s="142" t="str">
        <f>+'T11.OBj G, politicas, metas'!F43</f>
        <v>Seguridad Vial y Movilidad Sostenible</v>
      </c>
      <c r="E43" s="142" t="str">
        <f>+'T11.OBj G, politicas, metas'!C43</f>
        <v>Tránsito, Transporte Terrestre y Seguridad Vial</v>
      </c>
      <c r="F43" s="142" t="str">
        <f>+'T11.OBj G, politicas, metas'!G43</f>
        <v>Alcanzar hasta el 2025, el 100% de los estudios de consultoria para la unidad de transito</v>
      </c>
      <c r="G43" s="142" t="s">
        <v>441</v>
      </c>
      <c r="H43" s="142" t="s">
        <v>816</v>
      </c>
      <c r="I43" s="142">
        <v>29547</v>
      </c>
      <c r="J43" s="142" t="s">
        <v>458</v>
      </c>
      <c r="K43" s="142" t="s">
        <v>837</v>
      </c>
      <c r="L43" s="142" t="s">
        <v>519</v>
      </c>
      <c r="M43" s="142" t="s">
        <v>520</v>
      </c>
      <c r="N43" s="142" t="s">
        <v>521</v>
      </c>
      <c r="O43" s="142" t="s">
        <v>471</v>
      </c>
      <c r="P43" s="142" t="s">
        <v>462</v>
      </c>
    </row>
    <row r="44" spans="1:16" ht="67.5" x14ac:dyDescent="0.2">
      <c r="A44" s="129" t="s">
        <v>724</v>
      </c>
      <c r="B44" s="142" t="str">
        <f>+T8.Obj_Desa!C43</f>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
      <c r="C44" s="216" t="s">
        <v>89</v>
      </c>
      <c r="D44" s="142" t="str">
        <f>+'T11.OBj G, politicas, metas'!F44</f>
        <v xml:space="preserve">Control y manejo de la fauna urbana y la protección de animales domésticos de compañía. </v>
      </c>
      <c r="E44" s="142" t="str">
        <f>+'T11.OBj G, politicas, metas'!C44</f>
        <v>Planificar, construir y  mantener los espacios públicos destinados al desarrollo social, cultural y deportivo</v>
      </c>
      <c r="F44" s="142" t="str">
        <f>+'T11.OBj G, politicas, metas'!G44</f>
        <v>Incrementar 162 mascotas esterilizadas para contribuir al control de fauna urbana al 2025.</v>
      </c>
      <c r="G44" s="142" t="s">
        <v>522</v>
      </c>
      <c r="H44" s="142" t="s">
        <v>770</v>
      </c>
      <c r="I44" s="142">
        <v>2500</v>
      </c>
      <c r="J44" s="142" t="s">
        <v>458</v>
      </c>
      <c r="K44" s="142" t="s">
        <v>837</v>
      </c>
      <c r="L44" s="142" t="s">
        <v>480</v>
      </c>
      <c r="M44" s="142" t="s">
        <v>481</v>
      </c>
      <c r="N44" s="142" t="s">
        <v>521</v>
      </c>
      <c r="O44" s="142" t="s">
        <v>457</v>
      </c>
      <c r="P44" s="142" t="s">
        <v>462</v>
      </c>
    </row>
    <row r="45" spans="1:16" ht="67.5" x14ac:dyDescent="0.2">
      <c r="A45" s="132" t="s">
        <v>727</v>
      </c>
      <c r="B45" s="142" t="str">
        <f>+T8.Obj_Desa!C44</f>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
      <c r="C45" s="216" t="s">
        <v>886</v>
      </c>
      <c r="D45" s="142" t="str">
        <f>+'T11.OBj G, politicas, metas'!F45</f>
        <v>Desarrollo Urbano Sostenible y Promoción del Bienestar Comunitario.</v>
      </c>
      <c r="E45" s="142" t="str">
        <f>+'T11.OBj G, politicas, metas'!C45</f>
        <v>Planificar, construir y  mantener los espacios públicos destinados al desarrollo social, cultural y deportivo</v>
      </c>
      <c r="F45" s="142" t="str">
        <f>+'T11.OBj G, politicas, metas'!G45</f>
        <v>Incrementar al 50% de la tendencia de la participación de la ciudadanía en actividades culturales, sociales, deportivas y comunitarias al 2027.</v>
      </c>
      <c r="G45" s="142" t="s">
        <v>522</v>
      </c>
      <c r="H45" s="142" t="s">
        <v>771</v>
      </c>
      <c r="I45" s="142">
        <v>95456.74</v>
      </c>
      <c r="J45" s="142" t="s">
        <v>458</v>
      </c>
      <c r="K45" s="142" t="s">
        <v>837</v>
      </c>
      <c r="L45" s="142" t="s">
        <v>449</v>
      </c>
      <c r="M45" s="142" t="s">
        <v>523</v>
      </c>
      <c r="N45" s="142" t="s">
        <v>524</v>
      </c>
      <c r="O45" s="142" t="s">
        <v>525</v>
      </c>
      <c r="P45" s="142" t="s">
        <v>462</v>
      </c>
    </row>
    <row r="46" spans="1:16" ht="67.5" x14ac:dyDescent="0.2">
      <c r="A46" s="132" t="s">
        <v>727</v>
      </c>
      <c r="B46" s="142" t="str">
        <f>+T8.Obj_Desa!C45</f>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
      <c r="C46" s="216" t="s">
        <v>886</v>
      </c>
      <c r="D46" s="142" t="str">
        <f>+'T11.OBj G, politicas, metas'!F46</f>
        <v>Desarrollo Urbano Sostenible y Promoción del Bienestar Comunitario.</v>
      </c>
      <c r="E46" s="142" t="str">
        <f>+'T11.OBj G, politicas, metas'!C46</f>
        <v>Planificar, construir y  mantener los espacios públicos destinados al desarrollo social, cultural y deportivo</v>
      </c>
      <c r="F46" s="142" t="str">
        <f>+'T11.OBj G, politicas, metas'!G46</f>
        <v>Incrementar al 50% de la tendencia de la participación de la ciudadanía en actividades culturales, sociales, deportivas y comunitarias al 2027.</v>
      </c>
      <c r="G46" s="142" t="s">
        <v>522</v>
      </c>
      <c r="H46" s="142" t="s">
        <v>772</v>
      </c>
      <c r="I46" s="142">
        <v>5432</v>
      </c>
      <c r="J46" s="142" t="s">
        <v>458</v>
      </c>
      <c r="K46" s="142" t="s">
        <v>837</v>
      </c>
      <c r="L46" s="142" t="s">
        <v>449</v>
      </c>
      <c r="M46" s="142" t="s">
        <v>523</v>
      </c>
      <c r="N46" s="142" t="s">
        <v>524</v>
      </c>
      <c r="O46" s="142" t="s">
        <v>525</v>
      </c>
      <c r="P46" s="142" t="s">
        <v>462</v>
      </c>
    </row>
    <row r="47" spans="1:16" ht="67.5" x14ac:dyDescent="0.2">
      <c r="A47" s="132" t="s">
        <v>727</v>
      </c>
      <c r="B47" s="142" t="str">
        <f>+T8.Obj_Desa!C46</f>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
      <c r="C47" s="216" t="s">
        <v>886</v>
      </c>
      <c r="D47" s="142" t="str">
        <f>+'T11.OBj G, politicas, metas'!F47</f>
        <v>Desarrollo Urbano Sostenible y Promoción del Bienestar Comunitario.</v>
      </c>
      <c r="E47" s="142" t="str">
        <f>+'T11.OBj G, politicas, metas'!C47</f>
        <v>Planificar, construir y  mantener los espacios públicos destinados al desarrollo social, cultural y deportivo</v>
      </c>
      <c r="F47" s="142" t="str">
        <f>+'T11.OBj G, politicas, metas'!G47</f>
        <v>Incrementar al 50% de la tendencia de la participación de la ciudadanía en actividades culturales, sociales, deportivas y comunitarias al 2027.</v>
      </c>
      <c r="G47" s="142" t="s">
        <v>522</v>
      </c>
      <c r="H47" s="142" t="s">
        <v>817</v>
      </c>
      <c r="I47" s="142">
        <v>95456.74</v>
      </c>
      <c r="J47" s="142" t="s">
        <v>458</v>
      </c>
      <c r="K47" s="142" t="s">
        <v>837</v>
      </c>
      <c r="L47" s="142" t="s">
        <v>449</v>
      </c>
      <c r="M47" s="142" t="s">
        <v>523</v>
      </c>
      <c r="N47" s="142" t="s">
        <v>524</v>
      </c>
      <c r="O47" s="142" t="s">
        <v>525</v>
      </c>
      <c r="P47" s="142" t="s">
        <v>462</v>
      </c>
    </row>
    <row r="48" spans="1:16" ht="67.5" x14ac:dyDescent="0.2">
      <c r="A48" s="132" t="s">
        <v>727</v>
      </c>
      <c r="B48" s="142" t="str">
        <f>+T8.Obj_Desa!C47</f>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
      <c r="C48" s="216" t="s">
        <v>886</v>
      </c>
      <c r="D48" s="142" t="str">
        <f>+'T11.OBj G, politicas, metas'!F48</f>
        <v>Desarrollo Urbano Sostenible y Promoción del Bienestar Comunitario.</v>
      </c>
      <c r="E48" s="142" t="str">
        <f>+'T11.OBj G, politicas, metas'!C48</f>
        <v>Planificar, construir y  mantener los espacios públicos destinados al desarrollo social, cultural y deportivo</v>
      </c>
      <c r="F48" s="142" t="str">
        <f>+'T11.OBj G, politicas, metas'!G48</f>
        <v>Incrementar al 50% de la tendencia de la participación de la ciudadanía en actividades culturales, sociales, deportivas y comunitarias al 2027.</v>
      </c>
      <c r="G48" s="142" t="s">
        <v>522</v>
      </c>
      <c r="H48" s="142" t="s">
        <v>773</v>
      </c>
      <c r="I48" s="142">
        <v>95456.74</v>
      </c>
      <c r="J48" s="142" t="s">
        <v>458</v>
      </c>
      <c r="K48" s="142" t="s">
        <v>837</v>
      </c>
      <c r="L48" s="142" t="s">
        <v>449</v>
      </c>
      <c r="M48" s="142" t="s">
        <v>523</v>
      </c>
      <c r="N48" s="142" t="s">
        <v>524</v>
      </c>
      <c r="O48" s="142" t="s">
        <v>525</v>
      </c>
      <c r="P48" s="142" t="s">
        <v>462</v>
      </c>
    </row>
    <row r="49" spans="1:16" ht="67.5" x14ac:dyDescent="0.2">
      <c r="A49" s="132" t="s">
        <v>727</v>
      </c>
      <c r="B49" s="142" t="str">
        <f>+T8.Obj_Desa!C48</f>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
      <c r="C49" s="216" t="s">
        <v>886</v>
      </c>
      <c r="D49" s="142" t="str">
        <f>+'T11.OBj G, politicas, metas'!F49</f>
        <v>Desarrollo Urbano Sostenible y Promoción del Bienestar Comunitario.</v>
      </c>
      <c r="E49" s="142" t="str">
        <f>+'T11.OBj G, politicas, metas'!C49</f>
        <v>Planificar, construir y  mantener los espacios públicos destinados al desarrollo social, cultural y deportivo</v>
      </c>
      <c r="F49" s="142" t="str">
        <f>+'T11.OBj G, politicas, metas'!G49</f>
        <v>Incrementar al 50% de la tendencia de la participación de la ciudadanía en actividades culturales, sociales, deportivas y comunitarias al 2027.</v>
      </c>
      <c r="G49" s="142" t="s">
        <v>522</v>
      </c>
      <c r="H49" s="142" t="s">
        <v>774</v>
      </c>
      <c r="I49" s="142">
        <v>85421</v>
      </c>
      <c r="J49" s="142" t="s">
        <v>458</v>
      </c>
      <c r="K49" s="142" t="s">
        <v>837</v>
      </c>
      <c r="L49" s="142" t="s">
        <v>449</v>
      </c>
      <c r="M49" s="142" t="s">
        <v>523</v>
      </c>
      <c r="N49" s="142" t="s">
        <v>526</v>
      </c>
      <c r="O49" s="142" t="s">
        <v>525</v>
      </c>
      <c r="P49" s="142" t="s">
        <v>462</v>
      </c>
    </row>
    <row r="50" spans="1:16" ht="78.75" x14ac:dyDescent="0.2">
      <c r="A50" s="132" t="s">
        <v>727</v>
      </c>
      <c r="B50" s="142" t="str">
        <f>+T8.Obj_Desa!C49</f>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
      <c r="C50" s="216" t="s">
        <v>886</v>
      </c>
      <c r="D50" s="142" t="str">
        <f>+'T11.OBj G, politicas, metas'!F50</f>
        <v>Desarrollo Urbano Sostenible y Promoción del Bienestar Comunitario.</v>
      </c>
      <c r="E50" s="142" t="str">
        <f>+'T11.OBj G, politicas, metas'!C50</f>
        <v>Planificar, construir y  mantener los espacios públicos destinados al desarrollo social, cultural y deportivo</v>
      </c>
      <c r="F50" s="142" t="str">
        <f>+'T11.OBj G, politicas, metas'!G50</f>
        <v>Incrementar al 50% de la tendencia de la participación de la ciudadanía en actividades culturales, sociales, deportivas y comunitarias al 2027.</v>
      </c>
      <c r="G50" s="142" t="s">
        <v>890</v>
      </c>
      <c r="H50" s="142" t="s">
        <v>826</v>
      </c>
      <c r="I50" s="142">
        <v>145624</v>
      </c>
      <c r="J50" s="142" t="s">
        <v>458</v>
      </c>
      <c r="K50" s="142" t="s">
        <v>837</v>
      </c>
      <c r="L50" s="142" t="s">
        <v>449</v>
      </c>
      <c r="M50" s="142" t="s">
        <v>523</v>
      </c>
      <c r="N50" s="142" t="s">
        <v>527</v>
      </c>
      <c r="O50" s="142" t="s">
        <v>439</v>
      </c>
      <c r="P50" s="142" t="s">
        <v>462</v>
      </c>
    </row>
    <row r="51" spans="1:16" ht="90" x14ac:dyDescent="0.2">
      <c r="A51" s="132" t="s">
        <v>727</v>
      </c>
      <c r="B51" s="142" t="str">
        <f>+T8.Obj_Desa!C50</f>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
      <c r="C51" s="216" t="s">
        <v>886</v>
      </c>
      <c r="D51" s="142" t="str">
        <f>+'T11.OBj G, politicas, metas'!F51</f>
        <v>Desarrollo Urbano Sostenible y Promoción del Bienestar Comunitario.</v>
      </c>
      <c r="E51" s="142" t="str">
        <f>+'T11.OBj G, politicas, metas'!C51</f>
        <v>Planificar, construir y  mantener los espacios públicos destinados al desarrollo social, cultural y deportivo</v>
      </c>
      <c r="F51" s="142" t="str">
        <f>+'T11.OBj G, politicas, metas'!G51</f>
        <v>Incrementar al 50% de la tendencia de la participación de la ciudadanía en actividades culturales, sociales, deportivas y comunitarias al 2027.</v>
      </c>
      <c r="G51" s="142" t="s">
        <v>522</v>
      </c>
      <c r="H51" s="142" t="s">
        <v>775</v>
      </c>
      <c r="I51" s="142">
        <v>6652</v>
      </c>
      <c r="J51" s="142" t="s">
        <v>458</v>
      </c>
      <c r="K51" s="142" t="s">
        <v>837</v>
      </c>
      <c r="L51" s="142" t="s">
        <v>449</v>
      </c>
      <c r="M51" s="142" t="s">
        <v>523</v>
      </c>
      <c r="N51" s="142" t="s">
        <v>528</v>
      </c>
      <c r="O51" s="142" t="s">
        <v>524</v>
      </c>
      <c r="P51" s="142" t="s">
        <v>462</v>
      </c>
    </row>
    <row r="52" spans="1:16" ht="67.5" x14ac:dyDescent="0.2">
      <c r="A52" s="132" t="s">
        <v>727</v>
      </c>
      <c r="B52" s="142" t="str">
        <f>+T8.Obj_Desa!C51</f>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
      <c r="C52" s="216" t="s">
        <v>189</v>
      </c>
      <c r="D52" s="142" t="str">
        <f>+'T11.OBj G, politicas, metas'!F52</f>
        <v>Promover parques urbanos que incorporen en su diseño y gestión criterios de sostenibilidad.</v>
      </c>
      <c r="E52" s="142" t="str">
        <f>+'T11.OBj G, politicas, metas'!C52</f>
        <v>Planificar, construir y  mantener los espacios públicos destinados al desarrollo social, cultural y deportivo</v>
      </c>
      <c r="F52" s="142" t="str">
        <f>+'T11.OBj G, politicas, metas'!G52</f>
        <v>Incrementar al 50% de la tendencia de la participación de la ciudadanía en actividades culturales, sociales, deportivas y comunitarias al 2027.</v>
      </c>
      <c r="G52" s="142" t="s">
        <v>522</v>
      </c>
      <c r="H52" s="142" t="s">
        <v>776</v>
      </c>
      <c r="I52" s="142">
        <v>54159.75</v>
      </c>
      <c r="J52" s="142" t="s">
        <v>458</v>
      </c>
      <c r="K52" s="142" t="s">
        <v>837</v>
      </c>
      <c r="L52" s="142" t="s">
        <v>449</v>
      </c>
      <c r="M52" s="142" t="s">
        <v>523</v>
      </c>
      <c r="N52" s="142" t="s">
        <v>528</v>
      </c>
      <c r="O52" s="142" t="s">
        <v>524</v>
      </c>
      <c r="P52" s="142" t="s">
        <v>462</v>
      </c>
    </row>
    <row r="53" spans="1:16" ht="78.75" x14ac:dyDescent="0.2">
      <c r="A53" s="132" t="s">
        <v>727</v>
      </c>
      <c r="B53" s="142" t="str">
        <f>+T8.Obj_Desa!C52</f>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
      <c r="C53" s="216" t="s">
        <v>189</v>
      </c>
      <c r="D53" s="142" t="str">
        <f>+'T11.OBj G, politicas, metas'!F53</f>
        <v>Promover parques urbanos que incorporen en su diseño y gestión criterios de sostenibilidad.</v>
      </c>
      <c r="E53" s="142" t="str">
        <f>+'T11.OBj G, politicas, metas'!C53</f>
        <v>Planificar, construir y  mantener los espacios públicos destinados al desarrollo social, cultural y deportivo</v>
      </c>
      <c r="F53" s="142" t="str">
        <f>+'T11.OBj G, politicas, metas'!G53</f>
        <v>Incrementar al 50% de la tendencia de la participación de la ciudadanía en actividades culturales, sociales, deportivas y comunitarias al 2027.</v>
      </c>
      <c r="G53" s="142" t="s">
        <v>529</v>
      </c>
      <c r="H53" s="142" t="s">
        <v>777</v>
      </c>
      <c r="I53" s="142">
        <v>66358</v>
      </c>
      <c r="J53" s="142" t="s">
        <v>458</v>
      </c>
      <c r="K53" s="142" t="s">
        <v>837</v>
      </c>
      <c r="L53" s="142" t="s">
        <v>449</v>
      </c>
      <c r="M53" s="142" t="s">
        <v>523</v>
      </c>
      <c r="N53" s="142" t="s">
        <v>468</v>
      </c>
      <c r="O53" s="142" t="s">
        <v>489</v>
      </c>
      <c r="P53" s="142" t="s">
        <v>462</v>
      </c>
    </row>
    <row r="54" spans="1:16" ht="78.75" x14ac:dyDescent="0.2">
      <c r="A54" s="128" t="s">
        <v>50</v>
      </c>
      <c r="B54" s="142" t="str">
        <f>+T8.Obj_Desa!C53</f>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
      <c r="C54" s="216" t="s">
        <v>189</v>
      </c>
      <c r="D54" s="142" t="str">
        <f>+'T11.OBj G, politicas, metas'!F54</f>
        <v>Promover parques urbanos que incorporen en su diseño y gestión criterios de sostenibilidad.</v>
      </c>
      <c r="E54" s="142" t="str">
        <f>+'T11.OBj G, politicas, metas'!C54</f>
        <v>Planificar, construir y  mantener los espacios públicos destinados al desarrollo social, cultural y deportivo</v>
      </c>
      <c r="F54" s="142" t="str">
        <f>+'T11.OBj G, politicas, metas'!G54</f>
        <v>Incrementar al 50% de la tendencia de la participación de la ciudadanía en actividades culturales, sociales, deportivas y comunitarias al 2027.</v>
      </c>
      <c r="G54" s="142" t="s">
        <v>529</v>
      </c>
      <c r="H54" s="142" t="s">
        <v>778</v>
      </c>
      <c r="I54" s="142">
        <v>14524</v>
      </c>
      <c r="J54" s="142" t="s">
        <v>458</v>
      </c>
      <c r="K54" s="142" t="s">
        <v>837</v>
      </c>
      <c r="L54" s="142" t="s">
        <v>449</v>
      </c>
      <c r="M54" s="142" t="s">
        <v>530</v>
      </c>
      <c r="N54" s="142" t="s">
        <v>528</v>
      </c>
      <c r="O54" s="142" t="s">
        <v>524</v>
      </c>
      <c r="P54" s="142" t="s">
        <v>462</v>
      </c>
    </row>
    <row r="55" spans="1:16" ht="78.75" x14ac:dyDescent="0.2">
      <c r="A55" s="132" t="s">
        <v>727</v>
      </c>
      <c r="B55" s="142" t="str">
        <f>+T8.Obj_Desa!C54</f>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
      <c r="C55" s="216" t="s">
        <v>189</v>
      </c>
      <c r="D55" s="142" t="str">
        <f>+'T11.OBj G, politicas, metas'!F55</f>
        <v>Promover parques urbanos que incorporen en su diseño y gestión criterios de sostenibilidad.</v>
      </c>
      <c r="E55" s="142" t="str">
        <f>+'T11.OBj G, politicas, metas'!C55</f>
        <v>Planificar, construir y  mantener los espacios públicos destinados al desarrollo social, cultural y deportivo</v>
      </c>
      <c r="F55" s="142" t="str">
        <f>+'T11.OBj G, politicas, metas'!G55</f>
        <v>Incrementar al 50% de la tendencia de la participación de la ciudadanía en actividades culturales, sociales, deportivas y comunitarias al 2027.</v>
      </c>
      <c r="G55" s="142" t="s">
        <v>529</v>
      </c>
      <c r="H55" s="142" t="s">
        <v>818</v>
      </c>
      <c r="I55" s="142">
        <v>75412.58</v>
      </c>
      <c r="J55" s="142" t="s">
        <v>458</v>
      </c>
      <c r="K55" s="142" t="s">
        <v>837</v>
      </c>
      <c r="L55" s="142" t="s">
        <v>449</v>
      </c>
      <c r="M55" s="142" t="s">
        <v>530</v>
      </c>
      <c r="N55" s="142" t="s">
        <v>528</v>
      </c>
      <c r="O55" s="142" t="s">
        <v>524</v>
      </c>
      <c r="P55" s="142" t="s">
        <v>462</v>
      </c>
    </row>
    <row r="56" spans="1:16" ht="78.75" x14ac:dyDescent="0.2">
      <c r="A56" s="128" t="s">
        <v>50</v>
      </c>
      <c r="B56" s="142" t="str">
        <f>+T8.Obj_Desa!C55</f>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
      <c r="C56" s="216" t="s">
        <v>189</v>
      </c>
      <c r="D56" s="142" t="str">
        <f>+'T11.OBj G, politicas, metas'!F56</f>
        <v>Promover parques urbanos que incorporen en su diseño y gestión criterios de sostenibilidad.</v>
      </c>
      <c r="E56" s="142" t="str">
        <f>+'T11.OBj G, politicas, metas'!C56</f>
        <v>Planificar, construir y  mantener los espacios públicos destinados al desarrollo social, cultural y deportivo</v>
      </c>
      <c r="F56" s="142" t="str">
        <f>+'T11.OBj G, politicas, metas'!G56</f>
        <v>Incrementar al 50% de la tendencia de la participación de la ciudadanía en actividades culturales, sociales, deportivas y comunitarias al 2027.</v>
      </c>
      <c r="G56" s="142" t="s">
        <v>529</v>
      </c>
      <c r="H56" s="142" t="s">
        <v>819</v>
      </c>
      <c r="I56" s="142">
        <v>45874.54</v>
      </c>
      <c r="J56" s="142" t="s">
        <v>458</v>
      </c>
      <c r="K56" s="142" t="s">
        <v>837</v>
      </c>
      <c r="L56" s="142" t="s">
        <v>449</v>
      </c>
      <c r="M56" s="142" t="s">
        <v>530</v>
      </c>
      <c r="N56" s="142" t="s">
        <v>531</v>
      </c>
      <c r="O56" s="142" t="s">
        <v>439</v>
      </c>
      <c r="P56" s="142" t="s">
        <v>462</v>
      </c>
    </row>
    <row r="57" spans="1:16" ht="90" x14ac:dyDescent="0.2">
      <c r="A57" s="128" t="s">
        <v>50</v>
      </c>
      <c r="B57" s="142" t="str">
        <f>+T8.Obj_Desa!C56</f>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
      <c r="C57" s="216" t="s">
        <v>189</v>
      </c>
      <c r="D57" s="142" t="str">
        <f>+'T11.OBj G, politicas, metas'!F57</f>
        <v>Promover parques urbanos que incorporen en su diseño y gestión criterios de sostenibilidad.</v>
      </c>
      <c r="E57" s="142" t="str">
        <f>+'T11.OBj G, politicas, metas'!C57</f>
        <v>Planificar, construir y  mantener los espacios públicos destinados al desarrollo social, cultural y deportivo</v>
      </c>
      <c r="F57" s="142" t="str">
        <f>+'T11.OBj G, politicas, metas'!G57</f>
        <v>Incrementar al 50% de la tendencia de la participación de la ciudadanía en actividades culturales, sociales, deportivas y comunitarias al 2027.</v>
      </c>
      <c r="G57" s="142" t="s">
        <v>529</v>
      </c>
      <c r="H57" s="142" t="s">
        <v>779</v>
      </c>
      <c r="I57" s="142">
        <v>99456.85</v>
      </c>
      <c r="J57" s="142" t="s">
        <v>458</v>
      </c>
      <c r="K57" s="142" t="s">
        <v>837</v>
      </c>
      <c r="L57" s="142" t="s">
        <v>449</v>
      </c>
      <c r="M57" s="142" t="s">
        <v>530</v>
      </c>
      <c r="N57" s="142" t="s">
        <v>531</v>
      </c>
      <c r="O57" s="142" t="s">
        <v>439</v>
      </c>
      <c r="P57" s="142" t="s">
        <v>462</v>
      </c>
    </row>
    <row r="58" spans="1:16" ht="90" x14ac:dyDescent="0.2">
      <c r="A58" s="128" t="s">
        <v>50</v>
      </c>
      <c r="B58" s="142" t="str">
        <f>+T8.Obj_Desa!C57</f>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
      <c r="C58" s="216" t="s">
        <v>189</v>
      </c>
      <c r="D58" s="142" t="str">
        <f>+'T11.OBj G, politicas, metas'!F58</f>
        <v>Promover parques urbanos que incorporen en su diseño y gestión criterios de sostenibilidad.</v>
      </c>
      <c r="E58" s="142" t="str">
        <f>+'T11.OBj G, politicas, metas'!C58</f>
        <v>Planificar, construir y  mantener los espacios públicos destinados al desarrollo social, cultural y deportivo</v>
      </c>
      <c r="F58" s="142" t="str">
        <f>+'T11.OBj G, politicas, metas'!G58</f>
        <v>Incrementar al 50% de la tendencia de la participación de la ciudadanía en actividades culturales, sociales, deportivas y comunitarias al 2027.</v>
      </c>
      <c r="G58" s="142" t="s">
        <v>529</v>
      </c>
      <c r="H58" s="142" t="s">
        <v>820</v>
      </c>
      <c r="I58" s="142">
        <v>541259.52000000002</v>
      </c>
      <c r="J58" s="142" t="s">
        <v>532</v>
      </c>
      <c r="K58" s="142" t="s">
        <v>837</v>
      </c>
      <c r="L58" s="142" t="s">
        <v>449</v>
      </c>
      <c r="M58" s="142" t="s">
        <v>530</v>
      </c>
      <c r="N58" s="142" t="s">
        <v>531</v>
      </c>
      <c r="O58" s="142" t="s">
        <v>439</v>
      </c>
      <c r="P58" s="142" t="s">
        <v>462</v>
      </c>
    </row>
    <row r="59" spans="1:16" ht="78.75" x14ac:dyDescent="0.2">
      <c r="A59" s="128" t="s">
        <v>50</v>
      </c>
      <c r="B59" s="142" t="str">
        <f>+T8.Obj_Desa!C58</f>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
      <c r="C59" s="216" t="s">
        <v>189</v>
      </c>
      <c r="D59" s="142" t="str">
        <f>+'T11.OBj G, politicas, metas'!F59</f>
        <v>Promover parques urbanos que incorporen en su diseño y gestión criterios de sostenibilidad.</v>
      </c>
      <c r="E59" s="142" t="str">
        <f>+'T11.OBj G, politicas, metas'!C59</f>
        <v>Planificar, construir y  mantener los espacios públicos destinados al desarrollo social, cultural y deportivo</v>
      </c>
      <c r="F59" s="142" t="str">
        <f>+'T11.OBj G, politicas, metas'!G59</f>
        <v>Incrementar al 50% de la tendencia de la participación de la ciudadanía en actividades culturales, sociales, deportivas y comunitarias al 2027.</v>
      </c>
      <c r="G59" s="142" t="s">
        <v>529</v>
      </c>
      <c r="H59" s="142" t="s">
        <v>821</v>
      </c>
      <c r="I59" s="142" t="s">
        <v>827</v>
      </c>
      <c r="J59" s="142" t="s">
        <v>487</v>
      </c>
      <c r="K59" s="142" t="s">
        <v>837</v>
      </c>
      <c r="L59" s="142" t="s">
        <v>449</v>
      </c>
      <c r="M59" s="142" t="s">
        <v>530</v>
      </c>
      <c r="N59" s="142" t="s">
        <v>531</v>
      </c>
      <c r="O59" s="142" t="s">
        <v>439</v>
      </c>
      <c r="P59" s="142" t="s">
        <v>462</v>
      </c>
    </row>
    <row r="60" spans="1:16" ht="78.75" x14ac:dyDescent="0.2">
      <c r="A60" s="130" t="s">
        <v>725</v>
      </c>
      <c r="B60" s="142" t="str">
        <f>+T8.Obj_Desa!C59</f>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
      <c r="C60" s="216" t="s">
        <v>200</v>
      </c>
      <c r="D60" s="142" t="str">
        <f>+'T11.OBj G, politicas, metas'!F60</f>
        <v xml:space="preserve">Creando oportunidades para todos. </v>
      </c>
      <c r="E60" s="142" t="str">
        <f>+'T11.OBj G, politicas, metas'!C60</f>
        <v>Planificar, construir y  mantener los espacios públicos destinados al desarrollo social, cultural y deportivo</v>
      </c>
      <c r="F60" s="142" t="str">
        <f>+'T11.OBj G, politicas, metas'!G60</f>
        <v>Alcanzar al 2025 mejorar la atencion al usuarios mejorando y dando mantenimiento al centro de faenamiento al 100%</v>
      </c>
      <c r="G60" s="142" t="s">
        <v>522</v>
      </c>
      <c r="H60" s="142" t="s">
        <v>822</v>
      </c>
      <c r="I60" s="142">
        <v>20456.21</v>
      </c>
      <c r="J60" s="142" t="s">
        <v>458</v>
      </c>
      <c r="K60" s="142" t="s">
        <v>837</v>
      </c>
      <c r="L60" s="142" t="s">
        <v>480</v>
      </c>
      <c r="M60" s="142" t="s">
        <v>481</v>
      </c>
      <c r="N60" s="142" t="s">
        <v>531</v>
      </c>
      <c r="O60" s="142" t="s">
        <v>439</v>
      </c>
      <c r="P60" s="142" t="s">
        <v>462</v>
      </c>
    </row>
    <row r="61" spans="1:16" ht="90" x14ac:dyDescent="0.2">
      <c r="A61" s="132" t="s">
        <v>727</v>
      </c>
      <c r="B61" s="142" t="str">
        <f>+T8.Obj_Desa!C60</f>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
      <c r="C61" s="216" t="s">
        <v>200</v>
      </c>
      <c r="D61" s="142" t="str">
        <f>+'T11.OBj G, politicas, metas'!F61</f>
        <v xml:space="preserve">Creando oportunidades para todos. </v>
      </c>
      <c r="E61" s="142" t="str">
        <f>+'T11.OBj G, politicas, metas'!C61</f>
        <v>Planificar, construir y  mantener los espacios públicos destinados al desarrollo social, cultural y deportivo</v>
      </c>
      <c r="F61" s="142" t="str">
        <f>+'T11.OBj G, politicas, metas'!G61</f>
        <v>Incrementar a 200 personas de grupos prioritarios que reciben atención.</v>
      </c>
      <c r="G61" s="142" t="s">
        <v>522</v>
      </c>
      <c r="H61" s="142" t="s">
        <v>780</v>
      </c>
      <c r="I61" s="142">
        <v>6700</v>
      </c>
      <c r="J61" s="142" t="s">
        <v>458</v>
      </c>
      <c r="K61" s="142" t="s">
        <v>837</v>
      </c>
      <c r="L61" s="142" t="s">
        <v>480</v>
      </c>
      <c r="M61" s="142" t="s">
        <v>481</v>
      </c>
      <c r="N61" s="142" t="s">
        <v>435</v>
      </c>
      <c r="O61" s="142" t="s">
        <v>484</v>
      </c>
      <c r="P61" s="142" t="s">
        <v>533</v>
      </c>
    </row>
    <row r="62" spans="1:16" ht="90" x14ac:dyDescent="0.2">
      <c r="A62" s="132" t="s">
        <v>727</v>
      </c>
      <c r="B62" s="142" t="str">
        <f>+T8.Obj_Desa!C61</f>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
      <c r="C62" s="216" t="s">
        <v>200</v>
      </c>
      <c r="D62" s="142" t="str">
        <f>+'T11.OBj G, politicas, metas'!F62</f>
        <v xml:space="preserve">Creando oportunidades para todos. </v>
      </c>
      <c r="E62" s="142" t="str">
        <f>+'T11.OBj G, politicas, metas'!C62</f>
        <v>Planificar, construir y  mantener los espacios públicos destinados al desarrollo social, cultural y deportivo</v>
      </c>
      <c r="F62" s="142" t="str">
        <f>+'T11.OBj G, politicas, metas'!G62</f>
        <v>Incrementar a 200 personas de grupos prioritarios que reciben atención.</v>
      </c>
      <c r="G62" s="142" t="s">
        <v>522</v>
      </c>
      <c r="H62" s="142" t="s">
        <v>781</v>
      </c>
      <c r="I62" s="142">
        <v>6582</v>
      </c>
      <c r="J62" s="142" t="s">
        <v>458</v>
      </c>
      <c r="K62" s="142" t="s">
        <v>837</v>
      </c>
      <c r="L62" s="142" t="s">
        <v>480</v>
      </c>
      <c r="M62" s="142" t="s">
        <v>481</v>
      </c>
      <c r="N62" s="142" t="s">
        <v>435</v>
      </c>
      <c r="O62" s="142" t="s">
        <v>484</v>
      </c>
      <c r="P62" s="142" t="s">
        <v>533</v>
      </c>
    </row>
    <row r="63" spans="1:16" ht="101.25" x14ac:dyDescent="0.2">
      <c r="A63" s="132" t="s">
        <v>727</v>
      </c>
      <c r="B63" s="142" t="str">
        <f>+T8.Obj_Desa!C62</f>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
      <c r="C63" s="216" t="s">
        <v>200</v>
      </c>
      <c r="D63" s="142" t="str">
        <f>+'T11.OBj G, politicas, metas'!F63</f>
        <v xml:space="preserve">Creando oportunidades para todos. </v>
      </c>
      <c r="E63" s="142" t="str">
        <f>+'T11.OBj G, politicas, metas'!C63</f>
        <v>Planificar, construir y  mantener los espacios públicos destinados al desarrollo social, cultural y deportivo</v>
      </c>
      <c r="F63" s="142" t="str">
        <f>+'T11.OBj G, politicas, metas'!G63</f>
        <v>Incrementar a 200 personas de grupos prioritarios que reciben atención.</v>
      </c>
      <c r="G63" s="142" t="s">
        <v>522</v>
      </c>
      <c r="H63" s="142" t="s">
        <v>782</v>
      </c>
      <c r="I63" s="142">
        <v>21452</v>
      </c>
      <c r="J63" s="142" t="s">
        <v>458</v>
      </c>
      <c r="K63" s="142" t="s">
        <v>837</v>
      </c>
      <c r="L63" s="142" t="s">
        <v>480</v>
      </c>
      <c r="M63" s="142" t="s">
        <v>534</v>
      </c>
      <c r="N63" s="142" t="s">
        <v>435</v>
      </c>
      <c r="O63" s="142" t="s">
        <v>484</v>
      </c>
      <c r="P63" s="142" t="s">
        <v>533</v>
      </c>
    </row>
    <row r="64" spans="1:16" ht="123.75" x14ac:dyDescent="0.2">
      <c r="A64" s="132" t="s">
        <v>727</v>
      </c>
      <c r="B64" s="142" t="str">
        <f>+T8.Obj_Desa!C63</f>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
      <c r="C64" s="216" t="s">
        <v>207</v>
      </c>
      <c r="D64" s="142" t="str">
        <f>+'T11.OBj G, politicas, metas'!F64</f>
        <v>Creando oportunidades para todos.</v>
      </c>
      <c r="E64" s="142" t="str">
        <f>+'T11.OBj G, politicas, metas'!C64</f>
        <v>Planificar, construir y  mantener los espacios públicos destinados al desarrollo social, cultural y deportivo</v>
      </c>
      <c r="F64" s="142" t="str">
        <f>+'T11.OBj G, politicas, metas'!G64</f>
        <v>Incrementar el 2% de atención de casos por restitución de derechos vulnerables anualmente al 2027.</v>
      </c>
      <c r="G64" s="142" t="s">
        <v>535</v>
      </c>
      <c r="H64" s="142" t="s">
        <v>783</v>
      </c>
      <c r="I64" s="142">
        <v>2452</v>
      </c>
      <c r="J64" s="142" t="s">
        <v>458</v>
      </c>
      <c r="K64" s="142" t="s">
        <v>837</v>
      </c>
      <c r="L64" s="142" t="s">
        <v>480</v>
      </c>
      <c r="M64" s="142" t="s">
        <v>536</v>
      </c>
      <c r="N64" s="142" t="s">
        <v>435</v>
      </c>
      <c r="O64" s="142" t="s">
        <v>484</v>
      </c>
      <c r="P64" s="142" t="s">
        <v>462</v>
      </c>
    </row>
    <row r="65" spans="1:16" ht="90" x14ac:dyDescent="0.2">
      <c r="A65" s="131" t="s">
        <v>726</v>
      </c>
      <c r="B65" s="142" t="str">
        <f>+T8.Obj_Desa!C64</f>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
      <c r="C65" s="216" t="s">
        <v>873</v>
      </c>
      <c r="D65" s="142" t="str">
        <f>+'T11.OBj G, politicas, metas'!F65</f>
        <v>Reducir la vulnerabilidad social, económica y ambiental frente a los impactos del cambio climático.</v>
      </c>
      <c r="E65" s="142" t="str">
        <f>+'T11.OBj G, politicas, metas'!C65</f>
        <v>Planificar, construir y  mantener los espacios públicos destinados al desarrollo social, cultural y deportivo</v>
      </c>
      <c r="F65" s="142" t="str">
        <f>+'T11.OBj G, politicas, metas'!G65</f>
        <v xml:space="preserve">Incrementar 300 hectáreas que contribuyen como sumideros de carbono al 2027. </v>
      </c>
      <c r="G65" s="142" t="s">
        <v>465</v>
      </c>
      <c r="H65" s="142" t="s">
        <v>784</v>
      </c>
      <c r="I65" s="142">
        <v>52000</v>
      </c>
      <c r="J65" s="142" t="s">
        <v>448</v>
      </c>
      <c r="K65" s="142" t="s">
        <v>837</v>
      </c>
      <c r="L65" s="142" t="s">
        <v>466</v>
      </c>
      <c r="M65" s="142" t="s">
        <v>467</v>
      </c>
      <c r="N65" s="142" t="s">
        <v>468</v>
      </c>
      <c r="O65" s="142" t="s">
        <v>455</v>
      </c>
      <c r="P65" s="142" t="s">
        <v>537</v>
      </c>
    </row>
    <row r="66" spans="1:16" ht="101.25" x14ac:dyDescent="0.2">
      <c r="A66" s="128" t="s">
        <v>50</v>
      </c>
      <c r="B66" s="142" t="str">
        <f>+T8.Obj_Desa!C65</f>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
      <c r="C66" s="216" t="s">
        <v>209</v>
      </c>
      <c r="D66" s="142" t="str">
        <f>+'T11.OBj G, politicas, metas'!F66</f>
        <v xml:space="preserve">Protección integral de las zonas de recarga hídrica y fuentes de agua. </v>
      </c>
      <c r="E66" s="142" t="str">
        <f>+'T11.OBj G, politicas, metas'!C66</f>
        <v>Preservar, mantener y difundir el patrimonio cultural</v>
      </c>
      <c r="F66" s="142" t="str">
        <f>+'T11.OBj G, politicas, metas'!G66</f>
        <v>Mantener 20 hectáreas bajo procesos de conservación, protección y uso sustentable al 2027.</v>
      </c>
      <c r="G66" s="142" t="s">
        <v>465</v>
      </c>
      <c r="H66" s="142" t="s">
        <v>785</v>
      </c>
      <c r="I66" s="142">
        <v>39891.65</v>
      </c>
      <c r="J66" s="142" t="s">
        <v>487</v>
      </c>
      <c r="K66" s="142" t="s">
        <v>837</v>
      </c>
      <c r="L66" s="142" t="s">
        <v>466</v>
      </c>
      <c r="M66" s="142" t="s">
        <v>467</v>
      </c>
      <c r="N66" s="142" t="s">
        <v>435</v>
      </c>
      <c r="O66" s="142" t="s">
        <v>538</v>
      </c>
      <c r="P66" s="142" t="s">
        <v>537</v>
      </c>
    </row>
    <row r="67" spans="1:16" ht="78.75" x14ac:dyDescent="0.2">
      <c r="A67" s="129" t="s">
        <v>724</v>
      </c>
      <c r="B67" s="142" t="str">
        <f>+T8.Obj_Desa!C66</f>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
      <c r="C67" s="216" t="s">
        <v>887</v>
      </c>
      <c r="D67" s="142" t="str">
        <f>+'T11.OBj G, politicas, metas'!F67</f>
        <v>Ordenamiento Territorial y Gestión Sostenible del Suelo Rural.</v>
      </c>
      <c r="E67" s="142" t="str">
        <f>+'T11.OBj G, politicas, metas'!C67</f>
        <v>Formar y administrar catastros inmobiliarios</v>
      </c>
      <c r="F67" s="142" t="str">
        <f>+'T11.OBj G, politicas, metas'!G67</f>
        <v>Completar el levantamiento de información catastral del 100% de las propiedades rurales del cantón Atahualpa en un período de seis meses, asegurando que la información esté actualizada, digitalizada y lista para su análisis.</v>
      </c>
      <c r="G67" s="142" t="s">
        <v>539</v>
      </c>
      <c r="H67" s="142" t="s">
        <v>823</v>
      </c>
      <c r="I67" s="142">
        <v>75368.59</v>
      </c>
      <c r="J67" s="142" t="s">
        <v>828</v>
      </c>
      <c r="K67" s="142" t="s">
        <v>837</v>
      </c>
      <c r="L67" s="142" t="s">
        <v>466</v>
      </c>
      <c r="M67" s="142" t="s">
        <v>467</v>
      </c>
      <c r="N67" s="142" t="s">
        <v>521</v>
      </c>
      <c r="O67" s="142" t="s">
        <v>478</v>
      </c>
      <c r="P67" s="142" t="s">
        <v>469</v>
      </c>
    </row>
  </sheetData>
  <sheetProtection algorithmName="SHA-512" hashValue="9gJesF/p5/LlAK5o5VxOHERw524JwESCwQijRRA40w8wQZ1G5hS9OXI66jgw9tWkWcbaRqHPOy4aQzrHhUL1TA==" saltValue="XQgKgVv3/Lq9qqz3hdzJUQ==" spinCount="100000" formatCells="0" formatColumns="0" formatRows="0"/>
  <mergeCells count="13">
    <mergeCell ref="A2:A3"/>
    <mergeCell ref="N2:O2"/>
    <mergeCell ref="I2:I3"/>
    <mergeCell ref="K2:K3"/>
    <mergeCell ref="L2:M2"/>
    <mergeCell ref="B2:B3"/>
    <mergeCell ref="E2:E3"/>
    <mergeCell ref="F2:F3"/>
    <mergeCell ref="G2:G3"/>
    <mergeCell ref="H2:H3"/>
    <mergeCell ref="C2:C3"/>
    <mergeCell ref="D2:D3"/>
    <mergeCell ref="J2:J3"/>
  </mergeCells>
  <conditionalFormatting sqref="B4:P67">
    <cfRule type="expression" dxfId="12" priority="2">
      <formula>$B4&lt;&gt;""</formula>
    </cfRule>
  </conditionalFormatting>
  <conditionalFormatting sqref="G10:G21">
    <cfRule type="expression" dxfId="11" priority="3">
      <formula>$B10&lt;&gt;""</formula>
    </cfRule>
  </conditionalFormatting>
  <conditionalFormatting sqref="I4:K5 K5:K67">
    <cfRule type="expression" dxfId="10" priority="14">
      <formula>$B4&lt;&gt;""</formula>
    </cfRule>
  </conditionalFormatting>
  <conditionalFormatting sqref="J7">
    <cfRule type="expression" dxfId="9" priority="1">
      <formula>$B7&lt;&gt;""</formula>
    </cfRule>
  </conditionalFormatting>
  <conditionalFormatting sqref="J22:J67">
    <cfRule type="expression" dxfId="8" priority="5">
      <formula>$B22&lt;&gt;""</formula>
    </cfRule>
  </conditionalFormatting>
  <dataValidations count="3">
    <dataValidation type="whole" allowBlank="1" showInputMessage="1" showErrorMessage="1" errorTitle="Objetivo ODS" error="El objetivo se selecciona de forma automática " sqref="P4:P21">
      <formula1>0</formula1>
      <formula2>0</formula2>
    </dataValidation>
    <dataValidation type="list" allowBlank="1" showInputMessage="1" showErrorMessage="1" sqref="M4:M21 O4:O38">
      <formula1>INDIRECT(#REF!)</formula1>
    </dataValidation>
    <dataValidation type="list" allowBlank="1" showInputMessage="1" showErrorMessage="1" sqref="L4:L21 N4:N21">
      <formula1>#REF!</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60"/>
  <sheetViews>
    <sheetView showGridLines="0" topLeftCell="C1" zoomScale="80" zoomScaleNormal="80" workbookViewId="0">
      <pane ySplit="3" topLeftCell="A4" activePane="bottomLeft" state="frozen"/>
      <selection pane="bottomLeft" activeCell="G8" sqref="G8"/>
    </sheetView>
  </sheetViews>
  <sheetFormatPr baseColWidth="10" defaultColWidth="12" defaultRowHeight="12" x14ac:dyDescent="0.2"/>
  <cols>
    <col min="2" max="2" width="71" customWidth="1"/>
    <col min="3" max="3" width="75.33203125" style="16" customWidth="1"/>
    <col min="4" max="4" width="25.6640625" style="16" customWidth="1"/>
    <col min="5" max="5" width="25.6640625" customWidth="1"/>
    <col min="6" max="6" width="39" customWidth="1"/>
    <col min="7" max="7" width="50.5" customWidth="1"/>
    <col min="8" max="8" width="46" customWidth="1"/>
    <col min="9" max="9" width="18.5" customWidth="1"/>
    <col min="10" max="10" width="19" customWidth="1"/>
  </cols>
  <sheetData>
    <row r="1" spans="1:10" ht="45.75" customHeight="1" x14ac:dyDescent="0.2">
      <c r="B1" s="312" t="s">
        <v>540</v>
      </c>
      <c r="C1" s="313"/>
      <c r="D1" s="313"/>
      <c r="E1" s="313"/>
      <c r="F1" s="313"/>
      <c r="G1" s="313"/>
    </row>
    <row r="2" spans="1:10" ht="39" customHeight="1" x14ac:dyDescent="0.2">
      <c r="A2" s="299" t="s">
        <v>843</v>
      </c>
      <c r="B2" s="316" t="s">
        <v>418</v>
      </c>
      <c r="C2" s="314" t="s">
        <v>541</v>
      </c>
      <c r="D2" s="318" t="s">
        <v>60</v>
      </c>
      <c r="E2" s="305" t="s">
        <v>542</v>
      </c>
      <c r="F2" s="305"/>
      <c r="G2" s="305" t="s">
        <v>543</v>
      </c>
      <c r="H2" s="305"/>
      <c r="I2" s="305" t="s">
        <v>544</v>
      </c>
      <c r="J2" s="305"/>
    </row>
    <row r="3" spans="1:10" ht="45.75" customHeight="1" x14ac:dyDescent="0.2">
      <c r="A3" s="300"/>
      <c r="B3" s="317"/>
      <c r="C3" s="315"/>
      <c r="D3" s="319"/>
      <c r="E3" s="116" t="s">
        <v>545</v>
      </c>
      <c r="F3" s="116" t="s">
        <v>546</v>
      </c>
      <c r="G3" s="116" t="s">
        <v>547</v>
      </c>
      <c r="H3" s="116" t="s">
        <v>433</v>
      </c>
      <c r="I3" s="116" t="s">
        <v>548</v>
      </c>
      <c r="J3" s="116" t="s">
        <v>549</v>
      </c>
    </row>
    <row r="4" spans="1:10" ht="151.5" customHeight="1" x14ac:dyDescent="0.2">
      <c r="A4" s="181" t="s">
        <v>50</v>
      </c>
      <c r="B4" s="209" t="str">
        <f>+T8.Obj_Desa!C3</f>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
      <c r="C4" s="209" t="str">
        <f>+'T11.OBj G, politicas, metas'!D4</f>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
      <c r="D4" s="209" t="str">
        <f>+'T11.OBj G, politicas, metas'!C4</f>
        <v xml:space="preserve">Planificar el desarrollo territorial y formular los correspondientes planes de ordenamiento territorial </v>
      </c>
      <c r="E4" s="209" t="s">
        <v>550</v>
      </c>
      <c r="F4" s="209" t="s">
        <v>590</v>
      </c>
      <c r="G4" s="209" t="s">
        <v>692</v>
      </c>
      <c r="H4" s="209" t="s">
        <v>693</v>
      </c>
      <c r="I4" s="208" t="s">
        <v>615</v>
      </c>
      <c r="J4" s="204" t="s">
        <v>616</v>
      </c>
    </row>
    <row r="5" spans="1:10" ht="72" customHeight="1" x14ac:dyDescent="0.2">
      <c r="A5" s="182" t="s">
        <v>724</v>
      </c>
      <c r="B5" s="209" t="str">
        <f>+T8.Obj_Desa!C4</f>
        <v xml:space="preserve"> Construir  el tendido eléctrico de la ciudadela 25 de abril</v>
      </c>
      <c r="C5" s="209" t="str">
        <f>+'T11.OBj G, politicas, metas'!D5</f>
        <v xml:space="preserve"> Construir  el tendido eléctrico de la ciudadela 25 de abril</v>
      </c>
      <c r="D5" s="209" t="str">
        <f>+'T11.OBj G, politicas, metas'!C5</f>
        <v xml:space="preserve">Planificar el desarrollo territorial y formular los correspondientes planes de ordenamiento territorial </v>
      </c>
      <c r="E5" s="209" t="s">
        <v>596</v>
      </c>
      <c r="F5" s="209" t="s">
        <v>595</v>
      </c>
      <c r="G5" s="209" t="s">
        <v>694</v>
      </c>
      <c r="H5" s="209" t="s">
        <v>695</v>
      </c>
      <c r="I5" s="208" t="s">
        <v>615</v>
      </c>
      <c r="J5" s="204" t="s">
        <v>617</v>
      </c>
    </row>
    <row r="6" spans="1:10" ht="98.25" customHeight="1" x14ac:dyDescent="0.2">
      <c r="A6" s="181" t="s">
        <v>50</v>
      </c>
      <c r="B6" s="209" t="str">
        <f>+T8.Obj_Desa!C5</f>
        <v xml:space="preserve">Gestionar y operativizar la construccion de canales  de riego en zonas de importancia agrícola. </v>
      </c>
      <c r="C6" s="209" t="str">
        <f>+'T11.OBj G, politicas, metas'!D6</f>
        <v xml:space="preserve">Gestionar y operativizar la construccion de canales  de riego en zonas de importancia agrícola. </v>
      </c>
      <c r="D6" s="209" t="str">
        <f>+'T11.OBj G, politicas, metas'!C6</f>
        <v xml:space="preserve">Planificar el desarrollo territorial y formular los correspondientes planes de ordenamiento territorial </v>
      </c>
      <c r="E6" s="209" t="s">
        <v>550</v>
      </c>
      <c r="F6" s="209" t="s">
        <v>593</v>
      </c>
      <c r="G6" s="209" t="s">
        <v>692</v>
      </c>
      <c r="H6" s="209" t="s">
        <v>693</v>
      </c>
      <c r="I6" s="208" t="s">
        <v>615</v>
      </c>
      <c r="J6" s="204" t="s">
        <v>617</v>
      </c>
    </row>
    <row r="7" spans="1:10" ht="95.25" customHeight="1" x14ac:dyDescent="0.2">
      <c r="A7" s="181" t="s">
        <v>50</v>
      </c>
      <c r="B7" s="209" t="str">
        <f>+T8.Obj_Desa!C6</f>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
      <c r="C7" s="209" t="str">
        <f>+'T11.OBj G, politicas, metas'!D7</f>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
      <c r="D7" s="209" t="str">
        <f>+'T11.OBj G, politicas, metas'!C7</f>
        <v xml:space="preserve">Planificar el desarrollo territorial y formular los correspondientes planes de ordenamiento territorial </v>
      </c>
      <c r="E7" s="209" t="s">
        <v>550</v>
      </c>
      <c r="F7" s="209" t="s">
        <v>590</v>
      </c>
      <c r="G7" s="209" t="s">
        <v>692</v>
      </c>
      <c r="H7" s="209" t="s">
        <v>693</v>
      </c>
      <c r="I7" s="208" t="s">
        <v>615</v>
      </c>
      <c r="J7" s="204" t="s">
        <v>616</v>
      </c>
    </row>
    <row r="8" spans="1:10" ht="92.25" customHeight="1" x14ac:dyDescent="0.2">
      <c r="A8" s="183" t="s">
        <v>725</v>
      </c>
      <c r="B8" s="209" t="str">
        <f>+T8.Obj_Desa!C7</f>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
      <c r="C8" s="209" t="str">
        <f>+'T11.OBj G, politicas, metas'!D8</f>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
      <c r="D8" s="209" t="str">
        <f>+'T11.OBj G, politicas, metas'!C8</f>
        <v>Gestión y uso de suelo</v>
      </c>
      <c r="E8" s="209" t="s">
        <v>551</v>
      </c>
      <c r="F8" s="209" t="s">
        <v>594</v>
      </c>
      <c r="G8" s="209" t="s">
        <v>690</v>
      </c>
      <c r="H8" s="209" t="s">
        <v>691</v>
      </c>
      <c r="I8" s="208" t="s">
        <v>615</v>
      </c>
      <c r="J8" s="204" t="s">
        <v>617</v>
      </c>
    </row>
    <row r="9" spans="1:10" ht="105.75" customHeight="1" x14ac:dyDescent="0.2">
      <c r="A9" s="184" t="s">
        <v>726</v>
      </c>
      <c r="B9" s="209" t="str">
        <f>+T8.Obj_Desa!C8</f>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
      <c r="C9" s="209" t="str">
        <f>+'T11.OBj G, politicas, metas'!D9</f>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
      <c r="D9" s="209" t="str">
        <f>+'T11.OBj G, politicas, metas'!C9</f>
        <v>Gestión y uso de suelo</v>
      </c>
      <c r="E9" s="209" t="s">
        <v>552</v>
      </c>
      <c r="F9" s="209" t="s">
        <v>589</v>
      </c>
      <c r="G9" s="209" t="s">
        <v>690</v>
      </c>
      <c r="H9" s="209" t="s">
        <v>691</v>
      </c>
      <c r="I9" s="208" t="s">
        <v>615</v>
      </c>
      <c r="J9" s="204" t="s">
        <v>618</v>
      </c>
    </row>
    <row r="10" spans="1:10" ht="105" customHeight="1" x14ac:dyDescent="0.2">
      <c r="A10" s="184" t="s">
        <v>726</v>
      </c>
      <c r="B10" s="209" t="str">
        <f>+T8.Obj_Desa!C9</f>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
      <c r="C10" s="209" t="str">
        <f>+'T11.OBj G, politicas, metas'!D10</f>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
      <c r="D10" s="209" t="str">
        <f>+'T11.OBj G, politicas, metas'!C10</f>
        <v>Gestión y uso de suelo</v>
      </c>
      <c r="E10" s="209" t="s">
        <v>552</v>
      </c>
      <c r="F10" s="209" t="s">
        <v>597</v>
      </c>
      <c r="G10" s="209" t="s">
        <v>690</v>
      </c>
      <c r="H10" s="209" t="s">
        <v>691</v>
      </c>
      <c r="I10" s="208" t="s">
        <v>615</v>
      </c>
      <c r="J10" s="204" t="s">
        <v>619</v>
      </c>
    </row>
    <row r="11" spans="1:10" ht="107.25" customHeight="1" x14ac:dyDescent="0.2">
      <c r="A11" s="182" t="s">
        <v>724</v>
      </c>
      <c r="B11" s="209" t="str">
        <f>+T8.Obj_Desa!C10</f>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
      <c r="C11" s="209" t="str">
        <f>+'T11.OBj G, politicas, metas'!D11</f>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
      <c r="D11" s="209" t="str">
        <f>+'T11.OBj G, politicas, metas'!C11</f>
        <v>Gestión y uso de suelo</v>
      </c>
      <c r="E11" s="209" t="s">
        <v>588</v>
      </c>
      <c r="F11" s="209" t="s">
        <v>589</v>
      </c>
      <c r="G11" s="209" t="s">
        <v>696</v>
      </c>
      <c r="H11" s="209" t="s">
        <v>696</v>
      </c>
      <c r="I11" s="208" t="s">
        <v>615</v>
      </c>
      <c r="J11" s="210" t="s">
        <v>617</v>
      </c>
    </row>
    <row r="12" spans="1:10" ht="107.25" customHeight="1" x14ac:dyDescent="0.2">
      <c r="A12" s="184" t="s">
        <v>726</v>
      </c>
      <c r="B12" s="209" t="str">
        <f>+T8.Obj_Desa!C11</f>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
      <c r="C12" s="209" t="str">
        <f>+'T11.OBj G, politicas, metas'!D12</f>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
      <c r="D12" s="209" t="str">
        <f>+'T11.OBj G, politicas, metas'!C12</f>
        <v>Gestión y uso de suelo</v>
      </c>
      <c r="E12" s="209" t="s">
        <v>552</v>
      </c>
      <c r="F12" s="209" t="s">
        <v>589</v>
      </c>
      <c r="G12" s="209" t="s">
        <v>697</v>
      </c>
      <c r="H12" s="209" t="s">
        <v>698</v>
      </c>
      <c r="I12" s="211" t="s">
        <v>615</v>
      </c>
      <c r="J12" s="204" t="s">
        <v>619</v>
      </c>
    </row>
    <row r="13" spans="1:10" ht="107.25" customHeight="1" x14ac:dyDescent="0.2">
      <c r="A13" s="182" t="s">
        <v>724</v>
      </c>
      <c r="B13" s="209" t="str">
        <f>+T8.Obj_Desa!C12</f>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
      <c r="C13" s="209" t="str">
        <f>+'T11.OBj G, politicas, metas'!D13</f>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
      <c r="D13" s="209" t="str">
        <f>+'T11.OBj G, politicas, metas'!C13</f>
        <v>Gestión y uso de suelo</v>
      </c>
      <c r="E13" s="209" t="s">
        <v>553</v>
      </c>
      <c r="F13" s="209" t="s">
        <v>598</v>
      </c>
      <c r="G13" s="209" t="s">
        <v>697</v>
      </c>
      <c r="H13" s="209" t="s">
        <v>698</v>
      </c>
      <c r="I13" s="211" t="s">
        <v>615</v>
      </c>
      <c r="J13" s="204" t="s">
        <v>619</v>
      </c>
    </row>
    <row r="14" spans="1:10" ht="101.25" customHeight="1" x14ac:dyDescent="0.2">
      <c r="A14" s="182" t="s">
        <v>724</v>
      </c>
      <c r="B14" s="209" t="str">
        <f>+T8.Obj_Desa!C13</f>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
      <c r="C14" s="209" t="str">
        <f>+'T11.OBj G, politicas, metas'!D14</f>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
      <c r="D14" s="209" t="str">
        <f>+'T11.OBj G, politicas, metas'!C14</f>
        <v>Gestión y uso de suelo</v>
      </c>
      <c r="E14" s="209" t="s">
        <v>553</v>
      </c>
      <c r="F14" s="209" t="s">
        <v>598</v>
      </c>
      <c r="G14" s="209" t="s">
        <v>697</v>
      </c>
      <c r="H14" s="209" t="s">
        <v>698</v>
      </c>
      <c r="I14" s="211" t="s">
        <v>615</v>
      </c>
      <c r="J14" s="204" t="s">
        <v>619</v>
      </c>
    </row>
    <row r="15" spans="1:10" ht="101.25" customHeight="1" x14ac:dyDescent="0.2">
      <c r="A15" s="182" t="s">
        <v>724</v>
      </c>
      <c r="B15" s="209" t="str">
        <f>+T8.Obj_Desa!C14</f>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
      <c r="C15" s="209" t="str">
        <f>+'T11.OBj G, politicas, metas'!D15</f>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
      <c r="D15" s="209" t="str">
        <f>+'T11.OBj G, politicas, metas'!C15</f>
        <v>Vialidad</v>
      </c>
      <c r="E15" s="209" t="s">
        <v>550</v>
      </c>
      <c r="F15" s="209" t="s">
        <v>599</v>
      </c>
      <c r="G15" s="209" t="s">
        <v>694</v>
      </c>
      <c r="H15" s="209" t="s">
        <v>695</v>
      </c>
      <c r="I15" s="211" t="s">
        <v>615</v>
      </c>
      <c r="J15" s="204" t="s">
        <v>620</v>
      </c>
    </row>
    <row r="16" spans="1:10" ht="101.25" customHeight="1" x14ac:dyDescent="0.2">
      <c r="A16" s="182" t="s">
        <v>724</v>
      </c>
      <c r="B16" s="209" t="str">
        <f>+T8.Obj_Desa!C15</f>
        <v>Ejecutar obras de mantenimiento y reparación de las vías urbanas del Cantón Atahualpa, con el fin de mejorar la calidad de la infraestructura vial, garantizar la seguridad y movilidad de los ciudadanos, y fomentar el desarrollo económico y social de la comunidad.</v>
      </c>
      <c r="C16" s="209" t="str">
        <f>+'T11.OBj G, politicas, metas'!D16</f>
        <v>Ejecutar obras de mantenimiento y reparación de las vías urbanas del Cantón Atahualpa, con el fin de mejorar la calidad de la infraestructura vial, garantizar la seguridad y movilidad de los ciudadanos, y fomentar el desarrollo económico y social de la comunidad.</v>
      </c>
      <c r="D16" s="209" t="str">
        <f>+'T11.OBj G, politicas, metas'!C16</f>
        <v>Vialidad</v>
      </c>
      <c r="E16" s="209" t="s">
        <v>550</v>
      </c>
      <c r="F16" s="209" t="s">
        <v>599</v>
      </c>
      <c r="G16" s="209" t="s">
        <v>694</v>
      </c>
      <c r="H16" s="209" t="s">
        <v>695</v>
      </c>
      <c r="I16" s="211" t="s">
        <v>615</v>
      </c>
      <c r="J16" s="204" t="s">
        <v>620</v>
      </c>
    </row>
    <row r="17" spans="1:10" ht="101.25" customHeight="1" x14ac:dyDescent="0.2">
      <c r="A17" s="182" t="s">
        <v>724</v>
      </c>
      <c r="B17" s="209" t="str">
        <f>+T8.Obj_Desa!C16</f>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
      <c r="C17" s="209" t="str">
        <f>+'T11.OBj G, politicas, metas'!D17</f>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
      <c r="D17" s="209" t="str">
        <f>+'T11.OBj G, politicas, metas'!C17</f>
        <v>Vialidad</v>
      </c>
      <c r="E17" s="209" t="s">
        <v>550</v>
      </c>
      <c r="F17" s="209" t="s">
        <v>599</v>
      </c>
      <c r="G17" s="209" t="s">
        <v>694</v>
      </c>
      <c r="H17" s="209" t="s">
        <v>695</v>
      </c>
      <c r="I17" s="211" t="s">
        <v>615</v>
      </c>
      <c r="J17" s="204" t="s">
        <v>620</v>
      </c>
    </row>
    <row r="18" spans="1:10" ht="105" customHeight="1" x14ac:dyDescent="0.2">
      <c r="A18" s="181" t="s">
        <v>50</v>
      </c>
      <c r="B18" s="209" t="str">
        <f>+T8.Obj_Desa!C17</f>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
      <c r="C18" s="209" t="str">
        <f>+'T11.OBj G, politicas, metas'!D18</f>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
      <c r="D18" s="209" t="str">
        <f>+'T11.OBj G, politicas, metas'!C18</f>
        <v>Vialidad</v>
      </c>
      <c r="E18" s="209" t="s">
        <v>550</v>
      </c>
      <c r="F18" s="209" t="s">
        <v>599</v>
      </c>
      <c r="G18" s="209" t="s">
        <v>696</v>
      </c>
      <c r="H18" s="209" t="s">
        <v>696</v>
      </c>
      <c r="I18" s="211" t="s">
        <v>615</v>
      </c>
      <c r="J18" s="204" t="s">
        <v>620</v>
      </c>
    </row>
    <row r="19" spans="1:10" ht="102.75" customHeight="1" x14ac:dyDescent="0.2">
      <c r="A19" s="182" t="s">
        <v>724</v>
      </c>
      <c r="B19" s="209" t="str">
        <f>+T8.Obj_Desa!C18</f>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
      <c r="C19" s="209" t="str">
        <f>+'T11.OBj G, politicas, metas'!D19</f>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
      <c r="D19" s="209" t="str">
        <f>+'T11.OBj G, politicas, metas'!C19</f>
        <v>Vialidad</v>
      </c>
      <c r="E19" s="209" t="s">
        <v>550</v>
      </c>
      <c r="F19" s="209" t="s">
        <v>599</v>
      </c>
      <c r="G19" s="209" t="s">
        <v>694</v>
      </c>
      <c r="H19" s="209" t="s">
        <v>695</v>
      </c>
      <c r="I19" s="211" t="s">
        <v>615</v>
      </c>
      <c r="J19" s="204" t="s">
        <v>620</v>
      </c>
    </row>
    <row r="20" spans="1:10" ht="102.75" customHeight="1" x14ac:dyDescent="0.2">
      <c r="A20" s="182" t="s">
        <v>724</v>
      </c>
      <c r="B20" s="209" t="str">
        <f>+T8.Obj_Desa!C19</f>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
      <c r="C20" s="209" t="str">
        <f>+'T11.OBj G, politicas, metas'!D20</f>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
      <c r="D20" s="209" t="str">
        <f>+'T11.OBj G, politicas, metas'!C20</f>
        <v>Prestación de servicios públicos: Agua Potable</v>
      </c>
      <c r="E20" s="209" t="s">
        <v>553</v>
      </c>
      <c r="F20" s="209" t="s">
        <v>600</v>
      </c>
      <c r="G20" s="209" t="s">
        <v>694</v>
      </c>
      <c r="H20" s="209" t="s">
        <v>695</v>
      </c>
      <c r="I20" s="211" t="s">
        <v>615</v>
      </c>
      <c r="J20" s="204" t="s">
        <v>621</v>
      </c>
    </row>
    <row r="21" spans="1:10" ht="102.75" customHeight="1" x14ac:dyDescent="0.2">
      <c r="A21" s="182" t="s">
        <v>724</v>
      </c>
      <c r="B21" s="209" t="str">
        <f>+T8.Obj_Desa!C20</f>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
      <c r="C21" s="209" t="str">
        <f>+'T11.OBj G, politicas, metas'!D21</f>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
      <c r="D21" s="209" t="str">
        <f>+'T11.OBj G, politicas, metas'!C21</f>
        <v>Prestación de servicios públicos: Agua Potable</v>
      </c>
      <c r="E21" s="209" t="s">
        <v>553</v>
      </c>
      <c r="F21" s="209" t="s">
        <v>600</v>
      </c>
      <c r="G21" s="209" t="s">
        <v>694</v>
      </c>
      <c r="H21" s="209" t="s">
        <v>695</v>
      </c>
      <c r="I21" s="211" t="s">
        <v>615</v>
      </c>
      <c r="J21" s="204" t="s">
        <v>621</v>
      </c>
    </row>
    <row r="22" spans="1:10" ht="102.75" customHeight="1" x14ac:dyDescent="0.2">
      <c r="A22" s="182" t="s">
        <v>724</v>
      </c>
      <c r="B22" s="209" t="str">
        <f>+T8.Obj_Desa!C21</f>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
      <c r="C22" s="209" t="str">
        <f>+'T11.OBj G, politicas, metas'!D22</f>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
      <c r="D22" s="209" t="str">
        <f>+'T11.OBj G, politicas, metas'!C22</f>
        <v>Prestación de servicios públicos: Agua Potable</v>
      </c>
      <c r="E22" s="209" t="s">
        <v>553</v>
      </c>
      <c r="F22" s="209" t="s">
        <v>600</v>
      </c>
      <c r="G22" s="209" t="s">
        <v>694</v>
      </c>
      <c r="H22" s="209" t="s">
        <v>695</v>
      </c>
      <c r="I22" s="211" t="s">
        <v>615</v>
      </c>
      <c r="J22" s="204" t="s">
        <v>621</v>
      </c>
    </row>
    <row r="23" spans="1:10" ht="132" customHeight="1" x14ac:dyDescent="0.2">
      <c r="A23" s="182" t="s">
        <v>724</v>
      </c>
      <c r="B23" s="209" t="str">
        <f>+T8.Obj_Desa!C22</f>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
      <c r="C23" s="209" t="str">
        <f>+'T11.OBj G, politicas, metas'!D23</f>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
      <c r="D23" s="209" t="str">
        <f>+'T11.OBj G, politicas, metas'!C23</f>
        <v>Prestación de servicios públicos: Agua Potable</v>
      </c>
      <c r="E23" s="209" t="s">
        <v>553</v>
      </c>
      <c r="F23" s="209" t="s">
        <v>600</v>
      </c>
      <c r="G23" s="209" t="s">
        <v>694</v>
      </c>
      <c r="H23" s="209" t="s">
        <v>695</v>
      </c>
      <c r="I23" s="211" t="s">
        <v>615</v>
      </c>
      <c r="J23" s="204" t="s">
        <v>621</v>
      </c>
    </row>
    <row r="24" spans="1:10" ht="132" customHeight="1" x14ac:dyDescent="0.2">
      <c r="A24" s="182" t="s">
        <v>724</v>
      </c>
      <c r="B24" s="209" t="str">
        <f>+T8.Obj_Desa!C23</f>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
      <c r="C24" s="209" t="str">
        <f>+'T11.OBj G, politicas, metas'!D24</f>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
      <c r="D24" s="209" t="str">
        <f>+'T11.OBj G, politicas, metas'!C24</f>
        <v>Prestación de servicios públicos: Agua Potable</v>
      </c>
      <c r="E24" s="209" t="s">
        <v>553</v>
      </c>
      <c r="F24" s="209" t="s">
        <v>600</v>
      </c>
      <c r="G24" s="209" t="s">
        <v>694</v>
      </c>
      <c r="H24" s="209" t="s">
        <v>695</v>
      </c>
      <c r="I24" s="211" t="s">
        <v>615</v>
      </c>
      <c r="J24" s="204" t="s">
        <v>621</v>
      </c>
    </row>
    <row r="25" spans="1:10" ht="132" customHeight="1" x14ac:dyDescent="0.2">
      <c r="A25" s="182" t="s">
        <v>724</v>
      </c>
      <c r="B25" s="209" t="str">
        <f>+T8.Obj_Desa!C24</f>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
      <c r="C25" s="209" t="str">
        <f>+'T11.OBj G, politicas, metas'!D25</f>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
      <c r="D25" s="209" t="str">
        <f>+'T11.OBj G, politicas, metas'!C25</f>
        <v>Prestación de servicios públicos: Agua Potable</v>
      </c>
      <c r="E25" s="209" t="s">
        <v>553</v>
      </c>
      <c r="F25" s="209" t="s">
        <v>600</v>
      </c>
      <c r="G25" s="209" t="s">
        <v>694</v>
      </c>
      <c r="H25" s="209" t="s">
        <v>695</v>
      </c>
      <c r="I25" s="211" t="s">
        <v>615</v>
      </c>
      <c r="J25" s="204" t="s">
        <v>621</v>
      </c>
    </row>
    <row r="26" spans="1:10" ht="132" customHeight="1" x14ac:dyDescent="0.2">
      <c r="A26" s="182" t="s">
        <v>724</v>
      </c>
      <c r="B26" s="209" t="str">
        <f>+T8.Obj_Desa!C25</f>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
      <c r="C26" s="209" t="str">
        <f>+'T11.OBj G, politicas, metas'!D26</f>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
      <c r="D26" s="209" t="str">
        <f>+'T11.OBj G, politicas, metas'!C26</f>
        <v>Prestación de servicios públicos: Agua Potable</v>
      </c>
      <c r="E26" s="209" t="s">
        <v>553</v>
      </c>
      <c r="F26" s="209" t="s">
        <v>600</v>
      </c>
      <c r="G26" s="209" t="s">
        <v>694</v>
      </c>
      <c r="H26" s="209" t="s">
        <v>695</v>
      </c>
      <c r="I26" s="211" t="s">
        <v>615</v>
      </c>
      <c r="J26" s="204" t="s">
        <v>621</v>
      </c>
    </row>
    <row r="27" spans="1:10" ht="132" customHeight="1" x14ac:dyDescent="0.2">
      <c r="A27" s="182" t="s">
        <v>724</v>
      </c>
      <c r="B27" s="209" t="str">
        <f>+T8.Obj_Desa!C26</f>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
      <c r="C27" s="209" t="str">
        <f>+'T11.OBj G, politicas, metas'!D27</f>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
      <c r="D27" s="209" t="str">
        <f>+'T11.OBj G, politicas, metas'!C27</f>
        <v>Prestación de servicios públicos: Alcantarillado</v>
      </c>
      <c r="E27" s="209" t="s">
        <v>553</v>
      </c>
      <c r="F27" s="209" t="s">
        <v>600</v>
      </c>
      <c r="G27" s="209" t="s">
        <v>694</v>
      </c>
      <c r="H27" s="209" t="s">
        <v>695</v>
      </c>
      <c r="I27" s="211" t="s">
        <v>615</v>
      </c>
      <c r="J27" s="204" t="s">
        <v>621</v>
      </c>
    </row>
    <row r="28" spans="1:10" ht="132" customHeight="1" x14ac:dyDescent="0.2">
      <c r="A28" s="182" t="s">
        <v>724</v>
      </c>
      <c r="B28" s="209" t="str">
        <f>+T8.Obj_Desa!C27</f>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
      <c r="C28" s="209" t="str">
        <f>+'T11.OBj G, politicas, metas'!D28</f>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
      <c r="D28" s="209" t="str">
        <f>+'T11.OBj G, politicas, metas'!C28</f>
        <v>Prestación de servicios públicos: Alcantarillado</v>
      </c>
      <c r="E28" s="209" t="s">
        <v>553</v>
      </c>
      <c r="F28" s="209" t="s">
        <v>600</v>
      </c>
      <c r="G28" s="209" t="s">
        <v>694</v>
      </c>
      <c r="H28" s="209" t="s">
        <v>695</v>
      </c>
      <c r="I28" s="211" t="s">
        <v>615</v>
      </c>
      <c r="J28" s="204" t="s">
        <v>621</v>
      </c>
    </row>
    <row r="29" spans="1:10" ht="132" customHeight="1" x14ac:dyDescent="0.2">
      <c r="A29" s="182" t="s">
        <v>724</v>
      </c>
      <c r="B29" s="209" t="str">
        <f>+T8.Obj_Desa!C28</f>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
      <c r="C29" s="209" t="str">
        <f>+'T11.OBj G, politicas, metas'!D29</f>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
      <c r="D29" s="209" t="str">
        <f>+'T11.OBj G, politicas, metas'!C29</f>
        <v>Prestación de servicios públicos: Alcantarillado</v>
      </c>
      <c r="E29" s="209" t="s">
        <v>553</v>
      </c>
      <c r="F29" s="209" t="s">
        <v>600</v>
      </c>
      <c r="G29" s="209" t="s">
        <v>694</v>
      </c>
      <c r="H29" s="209" t="s">
        <v>695</v>
      </c>
      <c r="I29" s="211" t="s">
        <v>615</v>
      </c>
      <c r="J29" s="204" t="s">
        <v>621</v>
      </c>
    </row>
    <row r="30" spans="1:10" ht="132" customHeight="1" x14ac:dyDescent="0.2">
      <c r="A30" s="182" t="s">
        <v>724</v>
      </c>
      <c r="B30" s="209" t="str">
        <f>+T8.Obj_Desa!C29</f>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
      <c r="C30" s="209" t="str">
        <f>+'T11.OBj G, politicas, metas'!D30</f>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
      <c r="D30" s="209" t="str">
        <f>+'T11.OBj G, politicas, metas'!C30</f>
        <v>Prestación de servicios públicos: Alcantarillado</v>
      </c>
      <c r="E30" s="209" t="s">
        <v>553</v>
      </c>
      <c r="F30" s="209" t="s">
        <v>600</v>
      </c>
      <c r="G30" s="209" t="s">
        <v>694</v>
      </c>
      <c r="H30" s="209" t="s">
        <v>695</v>
      </c>
      <c r="I30" s="211" t="s">
        <v>615</v>
      </c>
      <c r="J30" s="204" t="s">
        <v>621</v>
      </c>
    </row>
    <row r="31" spans="1:10" ht="132" customHeight="1" x14ac:dyDescent="0.2">
      <c r="A31" s="182" t="s">
        <v>724</v>
      </c>
      <c r="B31" s="209" t="str">
        <f>+T8.Obj_Desa!C30</f>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
      <c r="C31" s="209" t="str">
        <f>+'T11.OBj G, politicas, metas'!D31</f>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
      <c r="D31" s="209" t="str">
        <f>+'T11.OBj G, politicas, metas'!C31</f>
        <v>Prestación de servicios públicos: Alcantarillado</v>
      </c>
      <c r="E31" s="209" t="s">
        <v>553</v>
      </c>
      <c r="F31" s="209" t="s">
        <v>600</v>
      </c>
      <c r="G31" s="209" t="s">
        <v>694</v>
      </c>
      <c r="H31" s="209" t="s">
        <v>695</v>
      </c>
      <c r="I31" s="211" t="s">
        <v>615</v>
      </c>
      <c r="J31" s="204" t="s">
        <v>621</v>
      </c>
    </row>
    <row r="32" spans="1:10" ht="132" customHeight="1" x14ac:dyDescent="0.2">
      <c r="A32" s="182" t="s">
        <v>724</v>
      </c>
      <c r="B32" s="209" t="str">
        <f>+T8.Obj_Desa!C31</f>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
      <c r="C32" s="209" t="str">
        <f>+'T11.OBj G, politicas, metas'!D32</f>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
      <c r="D32" s="209" t="str">
        <f>+'T11.OBj G, politicas, metas'!C32</f>
        <v>Prestación de servicios públicos: Alcantarillado</v>
      </c>
      <c r="E32" s="209" t="s">
        <v>553</v>
      </c>
      <c r="F32" s="209" t="s">
        <v>600</v>
      </c>
      <c r="G32" s="209" t="s">
        <v>694</v>
      </c>
      <c r="H32" s="209" t="s">
        <v>695</v>
      </c>
      <c r="I32" s="211" t="s">
        <v>615</v>
      </c>
      <c r="J32" s="204" t="s">
        <v>621</v>
      </c>
    </row>
    <row r="33" spans="1:10" ht="132" customHeight="1" x14ac:dyDescent="0.2">
      <c r="A33" s="182" t="s">
        <v>724</v>
      </c>
      <c r="B33" s="209" t="str">
        <f>+T8.Obj_Desa!C32</f>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
      <c r="C33" s="209" t="str">
        <f>+'T11.OBj G, politicas, metas'!D33</f>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
      <c r="D33" s="209" t="str">
        <f>+'T11.OBj G, politicas, metas'!C33</f>
        <v>Prestación de servicios públicos: Alcantarillado</v>
      </c>
      <c r="E33" s="209" t="s">
        <v>553</v>
      </c>
      <c r="F33" s="209" t="s">
        <v>600</v>
      </c>
      <c r="G33" s="209" t="s">
        <v>694</v>
      </c>
      <c r="H33" s="209" t="s">
        <v>695</v>
      </c>
      <c r="I33" s="211" t="s">
        <v>615</v>
      </c>
      <c r="J33" s="204" t="s">
        <v>621</v>
      </c>
    </row>
    <row r="34" spans="1:10" ht="132" customHeight="1" x14ac:dyDescent="0.2">
      <c r="A34" s="182" t="s">
        <v>724</v>
      </c>
      <c r="B34" s="209" t="str">
        <f>+T8.Obj_Desa!C33</f>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
      <c r="C34" s="209" t="str">
        <f>+'T11.OBj G, politicas, metas'!D34</f>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
      <c r="D34" s="209" t="str">
        <f>+'T11.OBj G, politicas, metas'!C34</f>
        <v>Prestación de servicios públicos: Alcantarillado</v>
      </c>
      <c r="E34" s="209" t="s">
        <v>553</v>
      </c>
      <c r="F34" s="209" t="s">
        <v>600</v>
      </c>
      <c r="G34" s="209" t="s">
        <v>694</v>
      </c>
      <c r="H34" s="209" t="s">
        <v>695</v>
      </c>
      <c r="I34" s="211" t="s">
        <v>615</v>
      </c>
      <c r="J34" s="204" t="s">
        <v>621</v>
      </c>
    </row>
    <row r="35" spans="1:10" ht="132" customHeight="1" x14ac:dyDescent="0.2">
      <c r="A35" s="182" t="s">
        <v>724</v>
      </c>
      <c r="B35" s="209" t="str">
        <f>+T8.Obj_Desa!C34</f>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
      <c r="C35" s="209" t="str">
        <f>+'T11.OBj G, politicas, metas'!D35</f>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
      <c r="D35" s="209" t="str">
        <f>+'T11.OBj G, politicas, metas'!C35</f>
        <v>Prestación de servicios públicos: Alcantarillado</v>
      </c>
      <c r="E35" s="209" t="s">
        <v>553</v>
      </c>
      <c r="F35" s="209" t="s">
        <v>600</v>
      </c>
      <c r="G35" s="209" t="s">
        <v>694</v>
      </c>
      <c r="H35" s="209" t="s">
        <v>695</v>
      </c>
      <c r="I35" s="211" t="s">
        <v>615</v>
      </c>
      <c r="J35" s="204" t="s">
        <v>621</v>
      </c>
    </row>
    <row r="36" spans="1:10" ht="132" customHeight="1" x14ac:dyDescent="0.2">
      <c r="A36" s="182" t="s">
        <v>724</v>
      </c>
      <c r="B36" s="209" t="str">
        <f>+T8.Obj_Desa!C35</f>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
      <c r="C36" s="209" t="str">
        <f>+'T11.OBj G, politicas, metas'!D36</f>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
      <c r="D36" s="209" t="str">
        <f>+'T11.OBj G, politicas, metas'!C36</f>
        <v>Prestación de servicios públicos: Alcantarillado</v>
      </c>
      <c r="E36" s="209" t="s">
        <v>553</v>
      </c>
      <c r="F36" s="209" t="s">
        <v>600</v>
      </c>
      <c r="G36" s="209" t="s">
        <v>694</v>
      </c>
      <c r="H36" s="209" t="s">
        <v>695</v>
      </c>
      <c r="I36" s="211" t="s">
        <v>615</v>
      </c>
      <c r="J36" s="204" t="s">
        <v>621</v>
      </c>
    </row>
    <row r="37" spans="1:10" ht="132" customHeight="1" x14ac:dyDescent="0.2">
      <c r="A37" s="182" t="s">
        <v>724</v>
      </c>
      <c r="B37" s="209" t="str">
        <f>+T8.Obj_Desa!C36</f>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
      <c r="C37" s="209" t="str">
        <f>+'T11.OBj G, politicas, metas'!D37</f>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
      <c r="D37" s="209" t="str">
        <f>+'T11.OBj G, politicas, metas'!C37</f>
        <v>Prestación de servicios públicos: Alcantarillado</v>
      </c>
      <c r="E37" s="209" t="s">
        <v>553</v>
      </c>
      <c r="F37" s="209" t="s">
        <v>600</v>
      </c>
      <c r="G37" s="209" t="s">
        <v>694</v>
      </c>
      <c r="H37" s="209" t="s">
        <v>695</v>
      </c>
      <c r="I37" s="211" t="s">
        <v>615</v>
      </c>
      <c r="J37" s="204" t="s">
        <v>621</v>
      </c>
    </row>
    <row r="38" spans="1:10" ht="132" customHeight="1" x14ac:dyDescent="0.2">
      <c r="A38" s="182" t="s">
        <v>724</v>
      </c>
      <c r="B38" s="209" t="str">
        <f>+T8.Obj_Desa!C37</f>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
      <c r="C38" s="209" t="str">
        <f>+'T11.OBj G, politicas, metas'!D38</f>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
      <c r="D38" s="209" t="str">
        <f>+'T11.OBj G, politicas, metas'!C38</f>
        <v>Prestación de servicios públicos: Alcantarillado</v>
      </c>
      <c r="E38" s="209" t="s">
        <v>553</v>
      </c>
      <c r="F38" s="209" t="s">
        <v>600</v>
      </c>
      <c r="G38" s="209" t="s">
        <v>694</v>
      </c>
      <c r="H38" s="209" t="s">
        <v>695</v>
      </c>
      <c r="I38" s="211" t="s">
        <v>615</v>
      </c>
      <c r="J38" s="204" t="s">
        <v>621</v>
      </c>
    </row>
    <row r="39" spans="1:10" ht="132" customHeight="1" x14ac:dyDescent="0.2">
      <c r="A39" s="183" t="s">
        <v>725</v>
      </c>
      <c r="B39" s="209" t="str">
        <f>+T8.Obj_Desa!C38</f>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
      <c r="C39" s="209" t="str">
        <f>+'T11.OBj G, politicas, metas'!D39</f>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
      <c r="D39" s="209" t="str">
        <f>+'T11.OBj G, politicas, metas'!C39</f>
        <v>Crear, modificar, exonerar o suprimir mediante ordenanzas, tasas y contribuciones especiales de mejoras</v>
      </c>
      <c r="E39" s="209" t="s">
        <v>553</v>
      </c>
      <c r="F39" s="209" t="s">
        <v>595</v>
      </c>
      <c r="G39" s="209" t="s">
        <v>697</v>
      </c>
      <c r="H39" s="209" t="s">
        <v>699</v>
      </c>
      <c r="I39" s="211" t="s">
        <v>615</v>
      </c>
      <c r="J39" s="212" t="s">
        <v>617</v>
      </c>
    </row>
    <row r="40" spans="1:10" ht="132" customHeight="1" x14ac:dyDescent="0.2">
      <c r="A40" s="183" t="s">
        <v>725</v>
      </c>
      <c r="B40" s="209" t="str">
        <f>+T8.Obj_Desa!C39</f>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
      <c r="C40" s="209" t="str">
        <f>+'T11.OBj G, politicas, metas'!D40</f>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
      <c r="D40" s="209" t="str">
        <f>+'T11.OBj G, politicas, metas'!C40</f>
        <v>Crear, modificar, exonerar o suprimir mediante ordenanzas, tasas y contribuciones especiales de mejoras</v>
      </c>
      <c r="E40" s="209" t="s">
        <v>553</v>
      </c>
      <c r="F40" s="209" t="s">
        <v>595</v>
      </c>
      <c r="G40" s="209" t="s">
        <v>697</v>
      </c>
      <c r="H40" s="209" t="s">
        <v>699</v>
      </c>
      <c r="I40" s="211" t="s">
        <v>615</v>
      </c>
      <c r="J40" s="212" t="s">
        <v>617</v>
      </c>
    </row>
    <row r="41" spans="1:10" ht="132" customHeight="1" x14ac:dyDescent="0.2">
      <c r="A41" s="182" t="s">
        <v>724</v>
      </c>
      <c r="B41" s="209" t="str">
        <f>+T8.Obj_Desa!C40</f>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
      <c r="C41" s="209" t="str">
        <f>+'T11.OBj G, politicas, metas'!D41</f>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
      <c r="D41" s="209" t="str">
        <f>+'T11.OBj G, politicas, metas'!C41</f>
        <v>Tránsito, Transporte Terrestre y Seguridad Vial</v>
      </c>
      <c r="E41" s="209" t="s">
        <v>554</v>
      </c>
      <c r="F41" s="209" t="s">
        <v>601</v>
      </c>
      <c r="G41" s="209" t="s">
        <v>690</v>
      </c>
      <c r="H41" s="209" t="s">
        <v>691</v>
      </c>
      <c r="I41" s="211" t="s">
        <v>615</v>
      </c>
      <c r="J41" s="204" t="s">
        <v>620</v>
      </c>
    </row>
    <row r="42" spans="1:10" ht="132" customHeight="1" x14ac:dyDescent="0.2">
      <c r="A42" s="182" t="s">
        <v>724</v>
      </c>
      <c r="B42" s="209" t="str">
        <f>+T8.Obj_Desa!C41</f>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
      <c r="C42" s="209" t="str">
        <f>+'T11.OBj G, politicas, metas'!D42</f>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
      <c r="D42" s="209" t="str">
        <f>+'T11.OBj G, politicas, metas'!C42</f>
        <v>Tránsito, Transporte Terrestre y Seguridad Vial</v>
      </c>
      <c r="E42" s="209" t="s">
        <v>554</v>
      </c>
      <c r="F42" s="209" t="s">
        <v>601</v>
      </c>
      <c r="G42" s="209" t="s">
        <v>690</v>
      </c>
      <c r="H42" s="209" t="s">
        <v>691</v>
      </c>
      <c r="I42" s="211" t="s">
        <v>615</v>
      </c>
      <c r="J42" s="204" t="s">
        <v>620</v>
      </c>
    </row>
    <row r="43" spans="1:10" ht="132" customHeight="1" x14ac:dyDescent="0.2">
      <c r="A43" s="182" t="s">
        <v>724</v>
      </c>
      <c r="B43" s="209" t="str">
        <f>+T8.Obj_Desa!C42</f>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
      <c r="C43" s="209" t="str">
        <f>+'T11.OBj G, politicas, metas'!D43</f>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
      <c r="D43" s="209" t="str">
        <f>+'T11.OBj G, politicas, metas'!C43</f>
        <v>Tránsito, Transporte Terrestre y Seguridad Vial</v>
      </c>
      <c r="E43" s="209" t="s">
        <v>554</v>
      </c>
      <c r="F43" s="209" t="s">
        <v>601</v>
      </c>
      <c r="G43" s="209" t="s">
        <v>690</v>
      </c>
      <c r="H43" s="209" t="s">
        <v>691</v>
      </c>
      <c r="I43" s="211" t="s">
        <v>615</v>
      </c>
      <c r="J43" s="204" t="s">
        <v>620</v>
      </c>
    </row>
    <row r="44" spans="1:10" ht="132" customHeight="1" x14ac:dyDescent="0.2">
      <c r="A44" s="182" t="s">
        <v>724</v>
      </c>
      <c r="B44" s="209" t="str">
        <f>+T8.Obj_Desa!C43</f>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
      <c r="C44" s="209" t="str">
        <f>+'T11.OBj G, politicas, metas'!D44</f>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
      <c r="D44" s="209" t="str">
        <f>+'T11.OBj G, politicas, metas'!C44</f>
        <v>Planificar, construir y  mantener los espacios públicos destinados al desarrollo social, cultural y deportivo</v>
      </c>
      <c r="E44" s="209" t="s">
        <v>553</v>
      </c>
      <c r="F44" s="209" t="s">
        <v>602</v>
      </c>
      <c r="G44" s="209" t="s">
        <v>697</v>
      </c>
      <c r="H44" s="209" t="s">
        <v>699</v>
      </c>
      <c r="I44" s="211" t="s">
        <v>615</v>
      </c>
      <c r="J44" s="213" t="s">
        <v>617</v>
      </c>
    </row>
    <row r="45" spans="1:10" ht="132" customHeight="1" x14ac:dyDescent="0.2">
      <c r="A45" s="185" t="s">
        <v>727</v>
      </c>
      <c r="B45" s="209" t="str">
        <f>+T8.Obj_Desa!C44</f>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
      <c r="C45" s="209" t="str">
        <f>+'T11.OBj G, politicas, metas'!D45</f>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
      <c r="D45" s="209" t="str">
        <f>+'T11.OBj G, politicas, metas'!C45</f>
        <v>Planificar, construir y  mantener los espacios públicos destinados al desarrollo social, cultural y deportivo</v>
      </c>
      <c r="E45" s="209" t="s">
        <v>603</v>
      </c>
      <c r="F45" s="209" t="s">
        <v>604</v>
      </c>
      <c r="G45" s="209" t="s">
        <v>694</v>
      </c>
      <c r="H45" s="209" t="s">
        <v>695</v>
      </c>
      <c r="I45" s="211" t="s">
        <v>615</v>
      </c>
      <c r="J45" s="214" t="s">
        <v>616</v>
      </c>
    </row>
    <row r="46" spans="1:10" ht="132" customHeight="1" x14ac:dyDescent="0.2">
      <c r="A46" s="185" t="s">
        <v>727</v>
      </c>
      <c r="B46" s="209" t="str">
        <f>+T8.Obj_Desa!C45</f>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
      <c r="C46" s="209" t="str">
        <f>+'T11.OBj G, politicas, metas'!D46</f>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
      <c r="D46" s="209" t="str">
        <f>+'T11.OBj G, politicas, metas'!C46</f>
        <v>Planificar, construir y  mantener los espacios públicos destinados al desarrollo social, cultural y deportivo</v>
      </c>
      <c r="E46" s="209" t="s">
        <v>605</v>
      </c>
      <c r="F46" s="209" t="s">
        <v>604</v>
      </c>
      <c r="G46" s="209" t="s">
        <v>694</v>
      </c>
      <c r="H46" s="209" t="s">
        <v>695</v>
      </c>
      <c r="I46" s="211" t="s">
        <v>615</v>
      </c>
      <c r="J46" s="214" t="s">
        <v>616</v>
      </c>
    </row>
    <row r="47" spans="1:10" ht="132" customHeight="1" x14ac:dyDescent="0.2">
      <c r="A47" s="185" t="s">
        <v>727</v>
      </c>
      <c r="B47" s="209" t="str">
        <f>+T8.Obj_Desa!C46</f>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
      <c r="C47" s="209" t="str">
        <f>+'T11.OBj G, politicas, metas'!D47</f>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
      <c r="D47" s="209" t="str">
        <f>+'T11.OBj G, politicas, metas'!C47</f>
        <v>Planificar, construir y  mantener los espacios públicos destinados al desarrollo social, cultural y deportivo</v>
      </c>
      <c r="E47" s="209" t="s">
        <v>606</v>
      </c>
      <c r="F47" s="209" t="s">
        <v>604</v>
      </c>
      <c r="G47" s="209" t="s">
        <v>694</v>
      </c>
      <c r="H47" s="209" t="s">
        <v>695</v>
      </c>
      <c r="I47" s="211" t="s">
        <v>615</v>
      </c>
      <c r="J47" s="214" t="s">
        <v>616</v>
      </c>
    </row>
    <row r="48" spans="1:10" ht="132" customHeight="1" x14ac:dyDescent="0.2">
      <c r="A48" s="185" t="s">
        <v>727</v>
      </c>
      <c r="B48" s="209" t="str">
        <f>+T8.Obj_Desa!C47</f>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
      <c r="C48" s="209" t="str">
        <f>+'T11.OBj G, politicas, metas'!D48</f>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
      <c r="D48" s="209" t="str">
        <f>+'T11.OBj G, politicas, metas'!C48</f>
        <v>Planificar, construir y  mantener los espacios públicos destinados al desarrollo social, cultural y deportivo</v>
      </c>
      <c r="E48" s="209" t="s">
        <v>607</v>
      </c>
      <c r="F48" s="209" t="s">
        <v>604</v>
      </c>
      <c r="G48" s="209" t="s">
        <v>694</v>
      </c>
      <c r="H48" s="209" t="s">
        <v>695</v>
      </c>
      <c r="I48" s="211" t="s">
        <v>615</v>
      </c>
      <c r="J48" s="214" t="s">
        <v>616</v>
      </c>
    </row>
    <row r="49" spans="1:10" ht="132" customHeight="1" x14ac:dyDescent="0.2">
      <c r="A49" s="185" t="s">
        <v>727</v>
      </c>
      <c r="B49" s="209" t="str">
        <f>+T8.Obj_Desa!C48</f>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
      <c r="C49" s="209" t="str">
        <f>+'T11.OBj G, politicas, metas'!D49</f>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
      <c r="D49" s="209" t="str">
        <f>+'T11.OBj G, politicas, metas'!C49</f>
        <v>Planificar, construir y  mantener los espacios públicos destinados al desarrollo social, cultural y deportivo</v>
      </c>
      <c r="E49" s="209" t="s">
        <v>608</v>
      </c>
      <c r="F49" s="209" t="s">
        <v>604</v>
      </c>
      <c r="G49" s="209" t="s">
        <v>694</v>
      </c>
      <c r="H49" s="209" t="s">
        <v>695</v>
      </c>
      <c r="I49" s="211" t="s">
        <v>615</v>
      </c>
      <c r="J49" s="214" t="s">
        <v>616</v>
      </c>
    </row>
    <row r="50" spans="1:10" ht="132" customHeight="1" x14ac:dyDescent="0.2">
      <c r="A50" s="185" t="s">
        <v>727</v>
      </c>
      <c r="B50" s="209" t="str">
        <f>+T8.Obj_Desa!C49</f>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
      <c r="C50" s="209" t="str">
        <f>+'T11.OBj G, politicas, metas'!D50</f>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
      <c r="D50" s="209" t="str">
        <f>+'T11.OBj G, politicas, metas'!C50</f>
        <v>Planificar, construir y  mantener los espacios públicos destinados al desarrollo social, cultural y deportivo</v>
      </c>
      <c r="E50" s="209" t="s">
        <v>609</v>
      </c>
      <c r="F50" s="209" t="s">
        <v>604</v>
      </c>
      <c r="G50" s="209" t="s">
        <v>694</v>
      </c>
      <c r="H50" s="209" t="s">
        <v>695</v>
      </c>
      <c r="I50" s="211" t="s">
        <v>615</v>
      </c>
      <c r="J50" s="214" t="s">
        <v>616</v>
      </c>
    </row>
    <row r="51" spans="1:10" ht="132" customHeight="1" x14ac:dyDescent="0.2">
      <c r="A51" s="185" t="s">
        <v>727</v>
      </c>
      <c r="B51" s="209" t="str">
        <f>+T8.Obj_Desa!C50</f>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
      <c r="C51" s="209" t="str">
        <f>+'T11.OBj G, politicas, metas'!D51</f>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
      <c r="D51" s="209" t="str">
        <f>+'T11.OBj G, politicas, metas'!C51</f>
        <v>Planificar, construir y  mantener los espacios públicos destinados al desarrollo social, cultural y deportivo</v>
      </c>
      <c r="E51" s="209" t="s">
        <v>550</v>
      </c>
      <c r="F51" s="209" t="s">
        <v>610</v>
      </c>
      <c r="G51" s="209" t="s">
        <v>694</v>
      </c>
      <c r="H51" s="209" t="s">
        <v>695</v>
      </c>
      <c r="I51" s="211" t="s">
        <v>615</v>
      </c>
      <c r="J51" s="213" t="s">
        <v>619</v>
      </c>
    </row>
    <row r="52" spans="1:10" ht="132" customHeight="1" x14ac:dyDescent="0.2">
      <c r="A52" s="185" t="s">
        <v>727</v>
      </c>
      <c r="B52" s="209" t="str">
        <f>+T8.Obj_Desa!C51</f>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
      <c r="C52" s="209" t="str">
        <f>+'T11.OBj G, politicas, metas'!D52</f>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
      <c r="D52" s="209" t="str">
        <f>+'T11.OBj G, politicas, metas'!C52</f>
        <v>Planificar, construir y  mantener los espacios públicos destinados al desarrollo social, cultural y deportivo</v>
      </c>
      <c r="E52" s="209" t="s">
        <v>609</v>
      </c>
      <c r="F52" s="209" t="s">
        <v>604</v>
      </c>
      <c r="G52" s="209" t="s">
        <v>694</v>
      </c>
      <c r="H52" s="209" t="s">
        <v>695</v>
      </c>
      <c r="I52" s="211" t="s">
        <v>615</v>
      </c>
      <c r="J52" s="214" t="s">
        <v>616</v>
      </c>
    </row>
    <row r="53" spans="1:10" ht="132" customHeight="1" x14ac:dyDescent="0.2">
      <c r="A53" s="185" t="s">
        <v>727</v>
      </c>
      <c r="B53" s="209" t="str">
        <f>+T8.Obj_Desa!C52</f>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
      <c r="C53" s="209" t="str">
        <f>+'T11.OBj G, politicas, metas'!D53</f>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
      <c r="D53" s="209" t="str">
        <f>+'T11.OBj G, politicas, metas'!C53</f>
        <v>Planificar, construir y  mantener los espacios públicos destinados al desarrollo social, cultural y deportivo</v>
      </c>
      <c r="E53" s="209" t="s">
        <v>611</v>
      </c>
      <c r="F53" s="209" t="s">
        <v>604</v>
      </c>
      <c r="G53" s="209" t="s">
        <v>694</v>
      </c>
      <c r="H53" s="209" t="s">
        <v>695</v>
      </c>
      <c r="I53" s="211" t="s">
        <v>615</v>
      </c>
      <c r="J53" s="213" t="s">
        <v>617</v>
      </c>
    </row>
    <row r="54" spans="1:10" ht="132" customHeight="1" x14ac:dyDescent="0.2">
      <c r="A54" s="181" t="s">
        <v>50</v>
      </c>
      <c r="B54" s="209" t="str">
        <f>+T8.Obj_Desa!C53</f>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
      <c r="C54" s="209" t="str">
        <f>+'T11.OBj G, politicas, metas'!D54</f>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
      <c r="D54" s="209" t="str">
        <f>+'T11.OBj G, politicas, metas'!C54</f>
        <v>Planificar, construir y  mantener los espacios públicos destinados al desarrollo social, cultural y deportivo</v>
      </c>
      <c r="E54" s="209" t="s">
        <v>612</v>
      </c>
      <c r="F54" s="209" t="s">
        <v>604</v>
      </c>
      <c r="G54" s="209" t="s">
        <v>692</v>
      </c>
      <c r="H54" s="209" t="s">
        <v>693</v>
      </c>
      <c r="I54" s="211" t="s">
        <v>615</v>
      </c>
      <c r="J54" s="214" t="s">
        <v>616</v>
      </c>
    </row>
    <row r="55" spans="1:10" ht="132" customHeight="1" x14ac:dyDescent="0.2">
      <c r="A55" s="185" t="s">
        <v>727</v>
      </c>
      <c r="B55" s="209" t="str">
        <f>+T8.Obj_Desa!C54</f>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
      <c r="C55" s="209" t="str">
        <f>+'T11.OBj G, politicas, metas'!D55</f>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
      <c r="D55" s="209" t="str">
        <f>+'T11.OBj G, politicas, metas'!C55</f>
        <v>Planificar, construir y  mantener los espacios públicos destinados al desarrollo social, cultural y deportivo</v>
      </c>
      <c r="E55" s="209" t="s">
        <v>613</v>
      </c>
      <c r="F55" s="209" t="s">
        <v>604</v>
      </c>
      <c r="G55" s="209" t="s">
        <v>692</v>
      </c>
      <c r="H55" s="209" t="s">
        <v>693</v>
      </c>
      <c r="I55" s="211" t="s">
        <v>615</v>
      </c>
      <c r="J55" s="214" t="s">
        <v>616</v>
      </c>
    </row>
    <row r="56" spans="1:10" ht="132" customHeight="1" x14ac:dyDescent="0.2">
      <c r="A56" s="181" t="s">
        <v>50</v>
      </c>
      <c r="B56" s="209" t="str">
        <f>+T8.Obj_Desa!C55</f>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
      <c r="C56" s="209" t="str">
        <f>+'T11.OBj G, politicas, metas'!D56</f>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
      <c r="D56" s="209" t="str">
        <f>+'T11.OBj G, politicas, metas'!C56</f>
        <v>Planificar, construir y  mantener los espacios públicos destinados al desarrollo social, cultural y deportivo</v>
      </c>
      <c r="E56" s="209" t="s">
        <v>550</v>
      </c>
      <c r="F56" s="209" t="s">
        <v>593</v>
      </c>
      <c r="G56" s="209" t="s">
        <v>690</v>
      </c>
      <c r="H56" s="209" t="s">
        <v>691</v>
      </c>
      <c r="I56" s="211" t="s">
        <v>615</v>
      </c>
      <c r="J56" s="214" t="s">
        <v>616</v>
      </c>
    </row>
    <row r="57" spans="1:10" ht="132" customHeight="1" x14ac:dyDescent="0.2">
      <c r="A57" s="181" t="s">
        <v>50</v>
      </c>
      <c r="B57" s="209" t="str">
        <f>+T8.Obj_Desa!C56</f>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
      <c r="C57" s="209" t="str">
        <f>+'T11.OBj G, politicas, metas'!D57</f>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
      <c r="D57" s="209" t="str">
        <f>+'T11.OBj G, politicas, metas'!C57</f>
        <v>Planificar, construir y  mantener los espacios públicos destinados al desarrollo social, cultural y deportivo</v>
      </c>
      <c r="E57" s="209" t="s">
        <v>550</v>
      </c>
      <c r="F57" s="209" t="s">
        <v>593</v>
      </c>
      <c r="G57" s="209" t="s">
        <v>694</v>
      </c>
      <c r="H57" s="209" t="s">
        <v>695</v>
      </c>
      <c r="I57" s="211" t="s">
        <v>615</v>
      </c>
      <c r="J57" s="214" t="s">
        <v>616</v>
      </c>
    </row>
    <row r="58" spans="1:10" ht="132" customHeight="1" x14ac:dyDescent="0.2">
      <c r="A58" s="181" t="s">
        <v>50</v>
      </c>
      <c r="B58" s="209" t="str">
        <f>+T8.Obj_Desa!C57</f>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
      <c r="C58" s="209" t="str">
        <f>+'T11.OBj G, politicas, metas'!D58</f>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
      <c r="D58" s="209" t="str">
        <f>+'T11.OBj G, politicas, metas'!C58</f>
        <v>Planificar, construir y  mantener los espacios públicos destinados al desarrollo social, cultural y deportivo</v>
      </c>
      <c r="E58" s="209" t="s">
        <v>550</v>
      </c>
      <c r="F58" s="209" t="s">
        <v>593</v>
      </c>
      <c r="G58" s="209" t="s">
        <v>690</v>
      </c>
      <c r="H58" s="209" t="s">
        <v>691</v>
      </c>
      <c r="I58" s="211" t="s">
        <v>615</v>
      </c>
      <c r="J58" s="214" t="s">
        <v>616</v>
      </c>
    </row>
    <row r="59" spans="1:10" ht="132" customHeight="1" x14ac:dyDescent="0.2">
      <c r="A59" s="181" t="s">
        <v>50</v>
      </c>
      <c r="B59" s="209" t="str">
        <f>+T8.Obj_Desa!C58</f>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
      <c r="C59" s="209" t="str">
        <f>+'T11.OBj G, politicas, metas'!D59</f>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
      <c r="D59" s="209" t="str">
        <f>+'T11.OBj G, politicas, metas'!C59</f>
        <v>Planificar, construir y  mantener los espacios públicos destinados al desarrollo social, cultural y deportivo</v>
      </c>
      <c r="E59" s="209" t="s">
        <v>550</v>
      </c>
      <c r="F59" s="209" t="s">
        <v>593</v>
      </c>
      <c r="G59" s="209" t="s">
        <v>690</v>
      </c>
      <c r="H59" s="209" t="s">
        <v>691</v>
      </c>
      <c r="I59" s="211" t="s">
        <v>615</v>
      </c>
      <c r="J59" s="214" t="s">
        <v>616</v>
      </c>
    </row>
    <row r="60" spans="1:10" ht="132" customHeight="1" x14ac:dyDescent="0.2">
      <c r="A60" s="183" t="s">
        <v>725</v>
      </c>
      <c r="B60" s="209" t="str">
        <f>+T8.Obj_Desa!C59</f>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
      <c r="C60" s="209" t="str">
        <f>+'T11.OBj G, politicas, metas'!D60</f>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
      <c r="D60" s="209" t="str">
        <f>+'T11.OBj G, politicas, metas'!C60</f>
        <v>Planificar, construir y  mantener los espacios públicos destinados al desarrollo social, cultural y deportivo</v>
      </c>
      <c r="E60" s="209" t="s">
        <v>550</v>
      </c>
      <c r="F60" s="209" t="s">
        <v>593</v>
      </c>
      <c r="G60" s="209" t="s">
        <v>697</v>
      </c>
      <c r="H60" s="209" t="s">
        <v>699</v>
      </c>
      <c r="I60" s="211" t="s">
        <v>615</v>
      </c>
      <c r="J60" s="214" t="s">
        <v>616</v>
      </c>
    </row>
    <row r="61" spans="1:10" ht="132" customHeight="1" x14ac:dyDescent="0.2">
      <c r="A61" s="185" t="s">
        <v>727</v>
      </c>
      <c r="B61" s="209" t="str">
        <f>+T8.Obj_Desa!C60</f>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
      <c r="C61" s="209" t="str">
        <f>+'T11.OBj G, politicas, metas'!D61</f>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
      <c r="D61" s="209" t="str">
        <f>+'T11.OBj G, politicas, metas'!C61</f>
        <v>Planificar, construir y  mantener los espacios públicos destinados al desarrollo social, cultural y deportivo</v>
      </c>
      <c r="E61" s="209" t="s">
        <v>550</v>
      </c>
      <c r="F61" s="209" t="s">
        <v>591</v>
      </c>
      <c r="G61" s="209" t="s">
        <v>696</v>
      </c>
      <c r="H61" s="209" t="s">
        <v>696</v>
      </c>
      <c r="I61" s="211" t="s">
        <v>615</v>
      </c>
      <c r="J61" s="213" t="s">
        <v>622</v>
      </c>
    </row>
    <row r="62" spans="1:10" ht="132" customHeight="1" x14ac:dyDescent="0.2">
      <c r="A62" s="185" t="s">
        <v>727</v>
      </c>
      <c r="B62" s="209" t="str">
        <f>+T8.Obj_Desa!C61</f>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
      <c r="C62" s="209" t="str">
        <f>+'T11.OBj G, politicas, metas'!D62</f>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
      <c r="D62" s="209" t="str">
        <f>+'T11.OBj G, politicas, metas'!C62</f>
        <v>Planificar, construir y  mantener los espacios públicos destinados al desarrollo social, cultural y deportivo</v>
      </c>
      <c r="E62" s="209" t="s">
        <v>550</v>
      </c>
      <c r="F62" s="209" t="s">
        <v>591</v>
      </c>
      <c r="G62" s="209" t="s">
        <v>696</v>
      </c>
      <c r="H62" s="209" t="s">
        <v>696</v>
      </c>
      <c r="I62" s="211" t="s">
        <v>615</v>
      </c>
      <c r="J62" s="213" t="s">
        <v>622</v>
      </c>
    </row>
    <row r="63" spans="1:10" ht="132" customHeight="1" x14ac:dyDescent="0.2">
      <c r="A63" s="185" t="s">
        <v>727</v>
      </c>
      <c r="B63" s="209" t="str">
        <f>+T8.Obj_Desa!C62</f>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
      <c r="C63" s="209" t="str">
        <f>+'T11.OBj G, politicas, metas'!D63</f>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
      <c r="D63" s="209" t="str">
        <f>+'T11.OBj G, politicas, metas'!C63</f>
        <v>Planificar, construir y  mantener los espacios públicos destinados al desarrollo social, cultural y deportivo</v>
      </c>
      <c r="E63" s="209" t="s">
        <v>550</v>
      </c>
      <c r="F63" s="209" t="s">
        <v>591</v>
      </c>
      <c r="G63" s="209" t="s">
        <v>696</v>
      </c>
      <c r="H63" s="209" t="s">
        <v>696</v>
      </c>
      <c r="I63" s="211" t="s">
        <v>615</v>
      </c>
      <c r="J63" s="213" t="s">
        <v>617</v>
      </c>
    </row>
    <row r="64" spans="1:10" ht="132" customHeight="1" x14ac:dyDescent="0.2">
      <c r="A64" s="185" t="s">
        <v>727</v>
      </c>
      <c r="B64" s="209" t="str">
        <f>+T8.Obj_Desa!C63</f>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
      <c r="C64" s="209" t="str">
        <f>+'T11.OBj G, politicas, metas'!D64</f>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
      <c r="D64" s="209" t="str">
        <f>+'T11.OBj G, politicas, metas'!C64</f>
        <v>Planificar, construir y  mantener los espacios públicos destinados al desarrollo social, cultural y deportivo</v>
      </c>
      <c r="E64" s="209" t="s">
        <v>550</v>
      </c>
      <c r="F64" s="209" t="s">
        <v>592</v>
      </c>
      <c r="G64" s="209" t="s">
        <v>697</v>
      </c>
      <c r="H64" s="209" t="s">
        <v>698</v>
      </c>
      <c r="I64" s="211" t="s">
        <v>615</v>
      </c>
      <c r="J64" s="213" t="s">
        <v>617</v>
      </c>
    </row>
    <row r="65" spans="1:10" ht="132" customHeight="1" x14ac:dyDescent="0.2">
      <c r="A65" s="184" t="s">
        <v>726</v>
      </c>
      <c r="B65" s="209" t="str">
        <f>+T8.Obj_Desa!C64</f>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
      <c r="C65" s="209" t="str">
        <f>+'T11.OBj G, politicas, metas'!D65</f>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
      <c r="D65" s="209" t="str">
        <f>+'T11.OBj G, politicas, metas'!C65</f>
        <v>Planificar, construir y  mantener los espacios públicos destinados al desarrollo social, cultural y deportivo</v>
      </c>
      <c r="E65" s="209" t="s">
        <v>550</v>
      </c>
      <c r="F65" s="209" t="s">
        <v>590</v>
      </c>
      <c r="G65" s="209" t="s">
        <v>690</v>
      </c>
      <c r="H65" s="209" t="s">
        <v>691</v>
      </c>
      <c r="I65" s="211" t="s">
        <v>615</v>
      </c>
      <c r="J65" s="213" t="s">
        <v>618</v>
      </c>
    </row>
    <row r="66" spans="1:10" ht="132" customHeight="1" x14ac:dyDescent="0.2">
      <c r="A66" s="181" t="s">
        <v>50</v>
      </c>
      <c r="B66" s="209" t="str">
        <f>+T8.Obj_Desa!C65</f>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
      <c r="C66" s="209" t="str">
        <f>+'T11.OBj G, politicas, metas'!D66</f>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
      <c r="D66" s="209" t="str">
        <f>+'T11.OBj G, politicas, metas'!C66</f>
        <v>Preservar, mantener y difundir el patrimonio cultural</v>
      </c>
      <c r="E66" s="209" t="s">
        <v>555</v>
      </c>
      <c r="F66" s="209" t="s">
        <v>604</v>
      </c>
      <c r="G66" s="209" t="s">
        <v>697</v>
      </c>
      <c r="H66" s="209" t="s">
        <v>698</v>
      </c>
      <c r="I66" s="211" t="s">
        <v>615</v>
      </c>
      <c r="J66" s="214" t="s">
        <v>616</v>
      </c>
    </row>
    <row r="67" spans="1:10" ht="132" customHeight="1" x14ac:dyDescent="0.2">
      <c r="A67" s="182" t="s">
        <v>724</v>
      </c>
      <c r="B67" s="209" t="str">
        <f>+T8.Obj_Desa!C66</f>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
      <c r="C67" s="209" t="str">
        <f>+'T11.OBj G, politicas, metas'!D67</f>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
      <c r="D67" s="209" t="str">
        <f>+'T11.OBj G, politicas, metas'!C67</f>
        <v>Formar y administrar catastros inmobiliarios</v>
      </c>
      <c r="E67" s="209" t="s">
        <v>553</v>
      </c>
      <c r="F67" s="209" t="s">
        <v>614</v>
      </c>
      <c r="G67" s="209" t="s">
        <v>697</v>
      </c>
      <c r="H67" s="209" t="s">
        <v>698</v>
      </c>
      <c r="I67" s="211" t="s">
        <v>615</v>
      </c>
      <c r="J67" s="213" t="s">
        <v>617</v>
      </c>
    </row>
    <row r="68" spans="1:10" ht="12.75" x14ac:dyDescent="0.2">
      <c r="B68" s="10" t="e">
        <f>'T12.Def. Planes, prog,Proy'!#REF!</f>
        <v>#REF!</v>
      </c>
      <c r="C68" s="102" t="e">
        <f>'T12.Def. Planes, prog,Proy'!#REF!</f>
        <v>#REF!</v>
      </c>
      <c r="D68" s="102" t="e">
        <f>'T12.Def. Planes, prog,Proy'!#REF!</f>
        <v>#REF!</v>
      </c>
      <c r="E68" s="11"/>
      <c r="F68" s="11"/>
      <c r="G68" s="11"/>
      <c r="H68" s="11"/>
      <c r="I68" s="11"/>
      <c r="J68" s="11"/>
    </row>
    <row r="69" spans="1:10" ht="12.75" x14ac:dyDescent="0.2">
      <c r="B69" s="10" t="e">
        <f>'T12.Def. Planes, prog,Proy'!#REF!</f>
        <v>#REF!</v>
      </c>
      <c r="C69" s="102" t="e">
        <f>'T12.Def. Planes, prog,Proy'!#REF!</f>
        <v>#REF!</v>
      </c>
      <c r="D69" s="102" t="e">
        <f>'T12.Def. Planes, prog,Proy'!#REF!</f>
        <v>#REF!</v>
      </c>
      <c r="E69" s="11"/>
      <c r="F69" s="11"/>
      <c r="G69" s="11"/>
      <c r="H69" s="11"/>
      <c r="I69" s="11"/>
      <c r="J69" s="11"/>
    </row>
    <row r="70" spans="1:10" ht="12.75" x14ac:dyDescent="0.2">
      <c r="B70" s="10" t="e">
        <f>'T12.Def. Planes, prog,Proy'!#REF!</f>
        <v>#REF!</v>
      </c>
      <c r="C70" s="102" t="e">
        <f>'T12.Def. Planes, prog,Proy'!#REF!</f>
        <v>#REF!</v>
      </c>
      <c r="D70" s="102" t="e">
        <f>'T12.Def. Planes, prog,Proy'!#REF!</f>
        <v>#REF!</v>
      </c>
      <c r="E70" s="11"/>
      <c r="F70" s="11"/>
      <c r="G70" s="11"/>
      <c r="H70" s="11"/>
      <c r="I70" s="11"/>
      <c r="J70" s="11"/>
    </row>
    <row r="71" spans="1:10" ht="12.75" x14ac:dyDescent="0.2">
      <c r="B71" s="10" t="e">
        <f>'T12.Def. Planes, prog,Proy'!#REF!</f>
        <v>#REF!</v>
      </c>
      <c r="C71" s="102" t="e">
        <f>'T12.Def. Planes, prog,Proy'!#REF!</f>
        <v>#REF!</v>
      </c>
      <c r="D71" s="102" t="e">
        <f>'T12.Def. Planes, prog,Proy'!#REF!</f>
        <v>#REF!</v>
      </c>
      <c r="E71" s="11"/>
      <c r="F71" s="11"/>
      <c r="G71" s="11"/>
      <c r="H71" s="11"/>
      <c r="I71" s="11"/>
      <c r="J71" s="11"/>
    </row>
    <row r="72" spans="1:10" ht="12.75" x14ac:dyDescent="0.2">
      <c r="B72" s="10" t="e">
        <f>'T12.Def. Planes, prog,Proy'!#REF!</f>
        <v>#REF!</v>
      </c>
      <c r="C72" s="102" t="e">
        <f>'T12.Def. Planes, prog,Proy'!#REF!</f>
        <v>#REF!</v>
      </c>
      <c r="D72" s="102" t="e">
        <f>'T12.Def. Planes, prog,Proy'!#REF!</f>
        <v>#REF!</v>
      </c>
      <c r="E72" s="11"/>
      <c r="F72" s="11"/>
      <c r="G72" s="11"/>
      <c r="H72" s="11"/>
      <c r="I72" s="11"/>
      <c r="J72" s="11"/>
    </row>
    <row r="73" spans="1:10" ht="12.75" x14ac:dyDescent="0.2">
      <c r="B73" s="10" t="e">
        <f>'T12.Def. Planes, prog,Proy'!#REF!</f>
        <v>#REF!</v>
      </c>
      <c r="C73" s="102" t="e">
        <f>'T12.Def. Planes, prog,Proy'!#REF!</f>
        <v>#REF!</v>
      </c>
      <c r="D73" s="102" t="e">
        <f>'T12.Def. Planes, prog,Proy'!#REF!</f>
        <v>#REF!</v>
      </c>
      <c r="E73" s="11"/>
      <c r="F73" s="11"/>
      <c r="G73" s="11"/>
      <c r="H73" s="11"/>
      <c r="I73" s="11"/>
      <c r="J73" s="11"/>
    </row>
    <row r="74" spans="1:10" ht="12.75" x14ac:dyDescent="0.2">
      <c r="B74" s="10" t="e">
        <f>'T12.Def. Planes, prog,Proy'!#REF!</f>
        <v>#REF!</v>
      </c>
      <c r="C74" s="102" t="e">
        <f>'T12.Def. Planes, prog,Proy'!#REF!</f>
        <v>#REF!</v>
      </c>
      <c r="D74" s="102" t="e">
        <f>'T12.Def. Planes, prog,Proy'!#REF!</f>
        <v>#REF!</v>
      </c>
      <c r="E74" s="11"/>
      <c r="F74" s="11"/>
      <c r="G74" s="11"/>
      <c r="H74" s="11"/>
      <c r="I74" s="11"/>
      <c r="J74" s="11"/>
    </row>
    <row r="75" spans="1:10" ht="12.75" x14ac:dyDescent="0.2">
      <c r="B75" s="10" t="e">
        <f>'T12.Def. Planes, prog,Proy'!#REF!</f>
        <v>#REF!</v>
      </c>
      <c r="C75" s="102" t="e">
        <f>'T12.Def. Planes, prog,Proy'!#REF!</f>
        <v>#REF!</v>
      </c>
      <c r="D75" s="102" t="e">
        <f>'T12.Def. Planes, prog,Proy'!#REF!</f>
        <v>#REF!</v>
      </c>
      <c r="E75" s="11"/>
      <c r="F75" s="11"/>
      <c r="G75" s="11"/>
      <c r="H75" s="11"/>
      <c r="I75" s="11"/>
      <c r="J75" s="11"/>
    </row>
    <row r="76" spans="1:10" ht="12.75" x14ac:dyDescent="0.2">
      <c r="B76" s="10" t="e">
        <f>'T12.Def. Planes, prog,Proy'!#REF!</f>
        <v>#REF!</v>
      </c>
      <c r="C76" s="102" t="e">
        <f>'T12.Def. Planes, prog,Proy'!#REF!</f>
        <v>#REF!</v>
      </c>
      <c r="D76" s="102" t="e">
        <f>'T12.Def. Planes, prog,Proy'!#REF!</f>
        <v>#REF!</v>
      </c>
      <c r="E76" s="11"/>
      <c r="F76" s="11"/>
      <c r="G76" s="11"/>
      <c r="H76" s="11"/>
      <c r="I76" s="11"/>
      <c r="J76" s="11"/>
    </row>
    <row r="77" spans="1:10" ht="12.75" x14ac:dyDescent="0.2">
      <c r="B77" s="10" t="e">
        <f>'T12.Def. Planes, prog,Proy'!#REF!</f>
        <v>#REF!</v>
      </c>
      <c r="C77" s="102" t="e">
        <f>'T12.Def. Planes, prog,Proy'!#REF!</f>
        <v>#REF!</v>
      </c>
      <c r="D77" s="102" t="e">
        <f>'T12.Def. Planes, prog,Proy'!#REF!</f>
        <v>#REF!</v>
      </c>
      <c r="E77" s="11"/>
      <c r="F77" s="11"/>
      <c r="G77" s="11"/>
      <c r="H77" s="11"/>
      <c r="I77" s="11"/>
      <c r="J77" s="11"/>
    </row>
    <row r="78" spans="1:10" ht="12.75" x14ac:dyDescent="0.2">
      <c r="B78" s="10" t="e">
        <f>'T12.Def. Planes, prog,Proy'!#REF!</f>
        <v>#REF!</v>
      </c>
      <c r="C78" s="102" t="e">
        <f>'T12.Def. Planes, prog,Proy'!#REF!</f>
        <v>#REF!</v>
      </c>
      <c r="D78" s="102" t="e">
        <f>'T12.Def. Planes, prog,Proy'!#REF!</f>
        <v>#REF!</v>
      </c>
      <c r="E78" s="11"/>
      <c r="F78" s="11"/>
      <c r="G78" s="11"/>
      <c r="H78" s="11"/>
      <c r="I78" s="11"/>
      <c r="J78" s="11"/>
    </row>
    <row r="79" spans="1:10" ht="12.75" x14ac:dyDescent="0.2">
      <c r="B79" s="10" t="e">
        <f>'T12.Def. Planes, prog,Proy'!#REF!</f>
        <v>#REF!</v>
      </c>
      <c r="C79" s="102" t="e">
        <f>'T12.Def. Planes, prog,Proy'!#REF!</f>
        <v>#REF!</v>
      </c>
      <c r="D79" s="102" t="e">
        <f>'T12.Def. Planes, prog,Proy'!#REF!</f>
        <v>#REF!</v>
      </c>
      <c r="E79" s="11"/>
      <c r="F79" s="11"/>
      <c r="G79" s="11"/>
      <c r="H79" s="11"/>
      <c r="I79" s="11"/>
      <c r="J79" s="11"/>
    </row>
    <row r="80" spans="1:10" ht="12.75" x14ac:dyDescent="0.2">
      <c r="B80" s="10" t="e">
        <f>'T12.Def. Planes, prog,Proy'!#REF!</f>
        <v>#REF!</v>
      </c>
      <c r="C80" s="102" t="e">
        <f>'T12.Def. Planes, prog,Proy'!#REF!</f>
        <v>#REF!</v>
      </c>
      <c r="D80" s="102" t="e">
        <f>'T12.Def. Planes, prog,Proy'!#REF!</f>
        <v>#REF!</v>
      </c>
      <c r="E80" s="11"/>
      <c r="F80" s="11"/>
      <c r="G80" s="11"/>
      <c r="H80" s="11"/>
      <c r="I80" s="11"/>
      <c r="J80" s="11"/>
    </row>
    <row r="81" spans="2:10" ht="12.75" x14ac:dyDescent="0.2">
      <c r="B81" s="10" t="e">
        <f>'T12.Def. Planes, prog,Proy'!#REF!</f>
        <v>#REF!</v>
      </c>
      <c r="C81" s="102" t="e">
        <f>'T12.Def. Planes, prog,Proy'!#REF!</f>
        <v>#REF!</v>
      </c>
      <c r="D81" s="102" t="e">
        <f>'T12.Def. Planes, prog,Proy'!#REF!</f>
        <v>#REF!</v>
      </c>
      <c r="E81" s="11"/>
      <c r="F81" s="11"/>
      <c r="G81" s="11"/>
      <c r="H81" s="11"/>
      <c r="I81" s="11"/>
      <c r="J81" s="11"/>
    </row>
    <row r="82" spans="2:10" ht="12.75" x14ac:dyDescent="0.2">
      <c r="B82" s="10" t="e">
        <f>'T12.Def. Planes, prog,Proy'!#REF!</f>
        <v>#REF!</v>
      </c>
      <c r="C82" s="102" t="e">
        <f>'T12.Def. Planes, prog,Proy'!#REF!</f>
        <v>#REF!</v>
      </c>
      <c r="D82" s="102" t="e">
        <f>'T12.Def. Planes, prog,Proy'!#REF!</f>
        <v>#REF!</v>
      </c>
      <c r="E82" s="11"/>
      <c r="F82" s="11"/>
      <c r="G82" s="11"/>
      <c r="H82" s="11"/>
      <c r="I82" s="11"/>
      <c r="J82" s="11"/>
    </row>
    <row r="83" spans="2:10" ht="12.75" x14ac:dyDescent="0.2">
      <c r="B83" s="10" t="e">
        <f>'T12.Def. Planes, prog,Proy'!#REF!</f>
        <v>#REF!</v>
      </c>
      <c r="C83" s="102" t="e">
        <f>'T12.Def. Planes, prog,Proy'!#REF!</f>
        <v>#REF!</v>
      </c>
      <c r="D83" s="102" t="e">
        <f>'T12.Def. Planes, prog,Proy'!#REF!</f>
        <v>#REF!</v>
      </c>
      <c r="E83" s="11"/>
      <c r="F83" s="11"/>
      <c r="G83" s="11"/>
      <c r="H83" s="11"/>
      <c r="I83" s="11"/>
      <c r="J83" s="11"/>
    </row>
    <row r="84" spans="2:10" ht="12.75" x14ac:dyDescent="0.2">
      <c r="B84" s="10" t="e">
        <f>'T12.Def. Planes, prog,Proy'!#REF!</f>
        <v>#REF!</v>
      </c>
      <c r="C84" s="102" t="e">
        <f>'T12.Def. Planes, prog,Proy'!#REF!</f>
        <v>#REF!</v>
      </c>
      <c r="D84" s="102" t="e">
        <f>'T12.Def. Planes, prog,Proy'!#REF!</f>
        <v>#REF!</v>
      </c>
      <c r="E84" s="11"/>
      <c r="F84" s="11"/>
      <c r="G84" s="11"/>
      <c r="H84" s="11"/>
      <c r="I84" s="11"/>
      <c r="J84" s="11"/>
    </row>
    <row r="85" spans="2:10" ht="12.75" x14ac:dyDescent="0.2">
      <c r="B85" s="10" t="e">
        <f>'T12.Def. Planes, prog,Proy'!#REF!</f>
        <v>#REF!</v>
      </c>
      <c r="C85" s="102" t="e">
        <f>'T12.Def. Planes, prog,Proy'!#REF!</f>
        <v>#REF!</v>
      </c>
      <c r="D85" s="102" t="e">
        <f>'T12.Def. Planes, prog,Proy'!#REF!</f>
        <v>#REF!</v>
      </c>
      <c r="E85" s="11"/>
      <c r="F85" s="11"/>
      <c r="G85" s="11"/>
      <c r="H85" s="11"/>
      <c r="I85" s="11"/>
      <c r="J85" s="11"/>
    </row>
    <row r="86" spans="2:10" ht="12.75" x14ac:dyDescent="0.2">
      <c r="B86" s="10" t="e">
        <f>'T12.Def. Planes, prog,Proy'!#REF!</f>
        <v>#REF!</v>
      </c>
      <c r="C86" s="102" t="e">
        <f>'T12.Def. Planes, prog,Proy'!#REF!</f>
        <v>#REF!</v>
      </c>
      <c r="D86" s="102" t="e">
        <f>'T12.Def. Planes, prog,Proy'!#REF!</f>
        <v>#REF!</v>
      </c>
      <c r="E86" s="11"/>
      <c r="F86" s="11"/>
      <c r="G86" s="11"/>
      <c r="H86" s="11"/>
      <c r="I86" s="11"/>
      <c r="J86" s="11"/>
    </row>
    <row r="87" spans="2:10" ht="12.75" x14ac:dyDescent="0.2">
      <c r="B87" s="10" t="e">
        <f>'T12.Def. Planes, prog,Proy'!#REF!</f>
        <v>#REF!</v>
      </c>
      <c r="C87" s="102" t="e">
        <f>'T12.Def. Planes, prog,Proy'!#REF!</f>
        <v>#REF!</v>
      </c>
      <c r="D87" s="102" t="e">
        <f>'T12.Def. Planes, prog,Proy'!#REF!</f>
        <v>#REF!</v>
      </c>
      <c r="E87" s="11"/>
      <c r="F87" s="11"/>
      <c r="G87" s="11"/>
      <c r="H87" s="11"/>
      <c r="I87" s="11"/>
      <c r="J87" s="11"/>
    </row>
    <row r="88" spans="2:10" ht="12.75" x14ac:dyDescent="0.2">
      <c r="B88" s="10" t="e">
        <f>'T12.Def. Planes, prog,Proy'!#REF!</f>
        <v>#REF!</v>
      </c>
      <c r="C88" s="102" t="e">
        <f>'T12.Def. Planes, prog,Proy'!#REF!</f>
        <v>#REF!</v>
      </c>
      <c r="D88" s="102" t="e">
        <f>'T12.Def. Planes, prog,Proy'!#REF!</f>
        <v>#REF!</v>
      </c>
      <c r="E88" s="11"/>
      <c r="F88" s="11"/>
      <c r="G88" s="11"/>
      <c r="H88" s="11"/>
      <c r="I88" s="11"/>
      <c r="J88" s="11"/>
    </row>
    <row r="89" spans="2:10" ht="12.75" x14ac:dyDescent="0.2">
      <c r="B89" s="10" t="e">
        <f>'T12.Def. Planes, prog,Proy'!#REF!</f>
        <v>#REF!</v>
      </c>
      <c r="C89" s="102" t="e">
        <f>'T12.Def. Planes, prog,Proy'!#REF!</f>
        <v>#REF!</v>
      </c>
      <c r="D89" s="102" t="e">
        <f>'T12.Def. Planes, prog,Proy'!#REF!</f>
        <v>#REF!</v>
      </c>
      <c r="E89" s="11"/>
      <c r="F89" s="11"/>
      <c r="G89" s="11"/>
      <c r="H89" s="11"/>
      <c r="I89" s="11"/>
      <c r="J89" s="11"/>
    </row>
    <row r="90" spans="2:10" ht="12.75" x14ac:dyDescent="0.2">
      <c r="B90" s="10" t="e">
        <f>'T12.Def. Planes, prog,Proy'!#REF!</f>
        <v>#REF!</v>
      </c>
      <c r="C90" s="102" t="e">
        <f>'T12.Def. Planes, prog,Proy'!#REF!</f>
        <v>#REF!</v>
      </c>
      <c r="D90" s="102" t="e">
        <f>'T12.Def. Planes, prog,Proy'!#REF!</f>
        <v>#REF!</v>
      </c>
      <c r="E90" s="11"/>
      <c r="F90" s="11"/>
      <c r="G90" s="11"/>
      <c r="H90" s="11"/>
      <c r="I90" s="11"/>
      <c r="J90" s="11"/>
    </row>
    <row r="91" spans="2:10" ht="12.75" x14ac:dyDescent="0.2">
      <c r="B91" s="10" t="e">
        <f>'T12.Def. Planes, prog,Proy'!#REF!</f>
        <v>#REF!</v>
      </c>
      <c r="C91" s="102" t="e">
        <f>'T12.Def. Planes, prog,Proy'!#REF!</f>
        <v>#REF!</v>
      </c>
      <c r="D91" s="102" t="e">
        <f>'T12.Def. Planes, prog,Proy'!#REF!</f>
        <v>#REF!</v>
      </c>
      <c r="E91" s="11"/>
      <c r="F91" s="11"/>
      <c r="G91" s="11"/>
      <c r="H91" s="11"/>
      <c r="I91" s="11"/>
      <c r="J91" s="11"/>
    </row>
    <row r="92" spans="2:10" ht="12.75" x14ac:dyDescent="0.2">
      <c r="B92" s="10" t="e">
        <f>'T12.Def. Planes, prog,Proy'!#REF!</f>
        <v>#REF!</v>
      </c>
      <c r="C92" s="102" t="e">
        <f>'T12.Def. Planes, prog,Proy'!#REF!</f>
        <v>#REF!</v>
      </c>
      <c r="D92" s="102" t="e">
        <f>'T12.Def. Planes, prog,Proy'!#REF!</f>
        <v>#REF!</v>
      </c>
      <c r="E92" s="11"/>
      <c r="F92" s="11"/>
      <c r="G92" s="11"/>
      <c r="H92" s="11"/>
      <c r="I92" s="11"/>
      <c r="J92" s="11"/>
    </row>
    <row r="93" spans="2:10" ht="12.75" x14ac:dyDescent="0.2">
      <c r="B93" s="10" t="e">
        <f>'T12.Def. Planes, prog,Proy'!#REF!</f>
        <v>#REF!</v>
      </c>
      <c r="C93" s="102" t="e">
        <f>'T12.Def. Planes, prog,Proy'!#REF!</f>
        <v>#REF!</v>
      </c>
      <c r="D93" s="102" t="e">
        <f>'T12.Def. Planes, prog,Proy'!#REF!</f>
        <v>#REF!</v>
      </c>
      <c r="E93" s="11"/>
      <c r="F93" s="11"/>
      <c r="G93" s="11"/>
      <c r="H93" s="11"/>
      <c r="I93" s="11"/>
      <c r="J93" s="11"/>
    </row>
    <row r="94" spans="2:10" ht="12.75" x14ac:dyDescent="0.2">
      <c r="B94" s="10" t="e">
        <f>'T12.Def. Planes, prog,Proy'!#REF!</f>
        <v>#REF!</v>
      </c>
      <c r="C94" s="102" t="e">
        <f>'T12.Def. Planes, prog,Proy'!#REF!</f>
        <v>#REF!</v>
      </c>
      <c r="D94" s="102" t="e">
        <f>'T12.Def. Planes, prog,Proy'!#REF!</f>
        <v>#REF!</v>
      </c>
      <c r="E94" s="11"/>
      <c r="F94" s="11"/>
      <c r="G94" s="11"/>
      <c r="H94" s="11"/>
      <c r="I94" s="11"/>
      <c r="J94" s="11"/>
    </row>
    <row r="95" spans="2:10" ht="12.75" x14ac:dyDescent="0.2">
      <c r="B95" s="10" t="e">
        <f>'T12.Def. Planes, prog,Proy'!#REF!</f>
        <v>#REF!</v>
      </c>
      <c r="C95" s="102" t="e">
        <f>'T12.Def. Planes, prog,Proy'!#REF!</f>
        <v>#REF!</v>
      </c>
      <c r="D95" s="102" t="e">
        <f>'T12.Def. Planes, prog,Proy'!#REF!</f>
        <v>#REF!</v>
      </c>
      <c r="E95" s="11"/>
      <c r="F95" s="11"/>
      <c r="G95" s="11"/>
      <c r="H95" s="11"/>
      <c r="I95" s="11"/>
      <c r="J95" s="11"/>
    </row>
    <row r="96" spans="2:10" ht="12.75" x14ac:dyDescent="0.2">
      <c r="B96" s="10" t="e">
        <f>'T12.Def. Planes, prog,Proy'!#REF!</f>
        <v>#REF!</v>
      </c>
      <c r="C96" s="102" t="e">
        <f>'T12.Def. Planes, prog,Proy'!#REF!</f>
        <v>#REF!</v>
      </c>
      <c r="D96" s="102" t="e">
        <f>'T12.Def. Planes, prog,Proy'!#REF!</f>
        <v>#REF!</v>
      </c>
      <c r="E96" s="11"/>
      <c r="F96" s="11"/>
      <c r="G96" s="11"/>
      <c r="H96" s="11"/>
      <c r="I96" s="11"/>
      <c r="J96" s="11"/>
    </row>
    <row r="97" spans="2:10" ht="12.75" x14ac:dyDescent="0.2">
      <c r="B97" s="10" t="e">
        <f>'T12.Def. Planes, prog,Proy'!#REF!</f>
        <v>#REF!</v>
      </c>
      <c r="C97" s="102" t="e">
        <f>'T12.Def. Planes, prog,Proy'!#REF!</f>
        <v>#REF!</v>
      </c>
      <c r="D97" s="102" t="e">
        <f>'T12.Def. Planes, prog,Proy'!#REF!</f>
        <v>#REF!</v>
      </c>
      <c r="E97" s="11"/>
      <c r="F97" s="11"/>
      <c r="G97" s="11"/>
      <c r="H97" s="11"/>
      <c r="I97" s="11"/>
      <c r="J97" s="11"/>
    </row>
    <row r="98" spans="2:10" ht="12.75" x14ac:dyDescent="0.2">
      <c r="B98" s="10" t="e">
        <f>'T12.Def. Planes, prog,Proy'!#REF!</f>
        <v>#REF!</v>
      </c>
      <c r="C98" s="102" t="e">
        <f>'T12.Def. Planes, prog,Proy'!#REF!</f>
        <v>#REF!</v>
      </c>
      <c r="D98" s="102" t="e">
        <f>'T12.Def. Planes, prog,Proy'!#REF!</f>
        <v>#REF!</v>
      </c>
      <c r="E98" s="11"/>
      <c r="F98" s="11"/>
      <c r="G98" s="11"/>
      <c r="H98" s="11"/>
      <c r="I98" s="11"/>
      <c r="J98" s="11"/>
    </row>
    <row r="99" spans="2:10" ht="12.75" x14ac:dyDescent="0.2">
      <c r="B99" s="10" t="e">
        <f>'T12.Def. Planes, prog,Proy'!#REF!</f>
        <v>#REF!</v>
      </c>
      <c r="C99" s="102" t="e">
        <f>'T12.Def. Planes, prog,Proy'!#REF!</f>
        <v>#REF!</v>
      </c>
      <c r="D99" s="102" t="e">
        <f>'T12.Def. Planes, prog,Proy'!#REF!</f>
        <v>#REF!</v>
      </c>
      <c r="E99" s="11"/>
      <c r="F99" s="11"/>
      <c r="G99" s="11"/>
      <c r="H99" s="11"/>
      <c r="I99" s="11"/>
      <c r="J99" s="11"/>
    </row>
    <row r="100" spans="2:10" ht="12.75" x14ac:dyDescent="0.2">
      <c r="B100" s="10" t="e">
        <f>'T12.Def. Planes, prog,Proy'!#REF!</f>
        <v>#REF!</v>
      </c>
      <c r="C100" s="102" t="e">
        <f>'T12.Def. Planes, prog,Proy'!#REF!</f>
        <v>#REF!</v>
      </c>
      <c r="D100" s="102" t="e">
        <f>'T12.Def. Planes, prog,Proy'!#REF!</f>
        <v>#REF!</v>
      </c>
      <c r="E100" s="11"/>
      <c r="F100" s="11"/>
      <c r="G100" s="11"/>
      <c r="H100" s="11"/>
      <c r="I100" s="11"/>
      <c r="J100" s="11"/>
    </row>
    <row r="101" spans="2:10" ht="12.75" x14ac:dyDescent="0.2">
      <c r="B101" s="10" t="e">
        <f>'T12.Def. Planes, prog,Proy'!#REF!</f>
        <v>#REF!</v>
      </c>
      <c r="C101" s="102" t="e">
        <f>'T12.Def. Planes, prog,Proy'!#REF!</f>
        <v>#REF!</v>
      </c>
      <c r="D101" s="102" t="e">
        <f>'T12.Def. Planes, prog,Proy'!#REF!</f>
        <v>#REF!</v>
      </c>
      <c r="E101" s="11"/>
      <c r="F101" s="11"/>
      <c r="G101" s="11"/>
      <c r="H101" s="11"/>
      <c r="I101" s="11"/>
      <c r="J101" s="11"/>
    </row>
    <row r="102" spans="2:10" ht="12.75" x14ac:dyDescent="0.2">
      <c r="B102" s="10" t="e">
        <f>'T12.Def. Planes, prog,Proy'!#REF!</f>
        <v>#REF!</v>
      </c>
      <c r="C102" s="102" t="e">
        <f>'T12.Def. Planes, prog,Proy'!#REF!</f>
        <v>#REF!</v>
      </c>
      <c r="D102" s="102" t="e">
        <f>'T12.Def. Planes, prog,Proy'!#REF!</f>
        <v>#REF!</v>
      </c>
      <c r="E102" s="11"/>
      <c r="F102" s="11"/>
      <c r="G102" s="11"/>
      <c r="H102" s="11"/>
      <c r="I102" s="11"/>
      <c r="J102" s="11"/>
    </row>
    <row r="103" spans="2:10" ht="12.75" x14ac:dyDescent="0.2">
      <c r="B103" s="10" t="e">
        <f>'T12.Def. Planes, prog,Proy'!#REF!</f>
        <v>#REF!</v>
      </c>
      <c r="C103" s="102" t="e">
        <f>'T12.Def. Planes, prog,Proy'!#REF!</f>
        <v>#REF!</v>
      </c>
      <c r="D103" s="102" t="e">
        <f>'T12.Def. Planes, prog,Proy'!#REF!</f>
        <v>#REF!</v>
      </c>
      <c r="E103" s="11"/>
      <c r="F103" s="11"/>
      <c r="G103" s="11"/>
      <c r="H103" s="11"/>
      <c r="I103" s="11"/>
      <c r="J103" s="11"/>
    </row>
    <row r="104" spans="2:10" ht="12.75" x14ac:dyDescent="0.2">
      <c r="B104" s="10" t="e">
        <f>'T12.Def. Planes, prog,Proy'!#REF!</f>
        <v>#REF!</v>
      </c>
      <c r="C104" s="102" t="e">
        <f>'T12.Def. Planes, prog,Proy'!#REF!</f>
        <v>#REF!</v>
      </c>
      <c r="D104" s="102" t="e">
        <f>'T12.Def. Planes, prog,Proy'!#REF!</f>
        <v>#REF!</v>
      </c>
      <c r="E104" s="11"/>
      <c r="F104" s="11"/>
      <c r="G104" s="11"/>
      <c r="H104" s="11"/>
      <c r="I104" s="11"/>
      <c r="J104" s="11"/>
    </row>
    <row r="105" spans="2:10" ht="12.75" x14ac:dyDescent="0.2">
      <c r="B105" s="10" t="e">
        <f>'T12.Def. Planes, prog,Proy'!#REF!</f>
        <v>#REF!</v>
      </c>
      <c r="C105" s="102" t="e">
        <f>'T12.Def. Planes, prog,Proy'!#REF!</f>
        <v>#REF!</v>
      </c>
      <c r="D105" s="102" t="e">
        <f>'T12.Def. Planes, prog,Proy'!#REF!</f>
        <v>#REF!</v>
      </c>
      <c r="E105" s="11"/>
      <c r="F105" s="11"/>
      <c r="G105" s="11"/>
      <c r="H105" s="11"/>
      <c r="I105" s="11"/>
      <c r="J105" s="11"/>
    </row>
    <row r="106" spans="2:10" ht="12.75" x14ac:dyDescent="0.2">
      <c r="B106" s="10" t="e">
        <f>'T12.Def. Planes, prog,Proy'!#REF!</f>
        <v>#REF!</v>
      </c>
      <c r="C106" s="102" t="e">
        <f>'T12.Def. Planes, prog,Proy'!#REF!</f>
        <v>#REF!</v>
      </c>
      <c r="D106" s="102" t="e">
        <f>'T12.Def. Planes, prog,Proy'!#REF!</f>
        <v>#REF!</v>
      </c>
      <c r="E106" s="11"/>
      <c r="F106" s="11"/>
      <c r="G106" s="11"/>
      <c r="H106" s="11"/>
      <c r="I106" s="11"/>
      <c r="J106" s="11"/>
    </row>
    <row r="107" spans="2:10" ht="12.75" x14ac:dyDescent="0.2">
      <c r="B107" s="10" t="e">
        <f>'T12.Def. Planes, prog,Proy'!#REF!</f>
        <v>#REF!</v>
      </c>
      <c r="C107" s="102" t="e">
        <f>'T12.Def. Planes, prog,Proy'!#REF!</f>
        <v>#REF!</v>
      </c>
      <c r="D107" s="102" t="e">
        <f>'T12.Def. Planes, prog,Proy'!#REF!</f>
        <v>#REF!</v>
      </c>
      <c r="E107" s="11"/>
      <c r="F107" s="11"/>
      <c r="G107" s="11"/>
      <c r="H107" s="11"/>
      <c r="I107" s="11"/>
      <c r="J107" s="11"/>
    </row>
    <row r="108" spans="2:10" ht="12.75" x14ac:dyDescent="0.2">
      <c r="B108" s="10" t="e">
        <f>'T12.Def. Planes, prog,Proy'!#REF!</f>
        <v>#REF!</v>
      </c>
      <c r="C108" s="102" t="e">
        <f>'T12.Def. Planes, prog,Proy'!#REF!</f>
        <v>#REF!</v>
      </c>
      <c r="D108" s="102" t="e">
        <f>'T12.Def. Planes, prog,Proy'!#REF!</f>
        <v>#REF!</v>
      </c>
      <c r="E108" s="11"/>
      <c r="F108" s="11"/>
      <c r="G108" s="11"/>
      <c r="H108" s="11"/>
      <c r="I108" s="11"/>
      <c r="J108" s="11"/>
    </row>
    <row r="109" spans="2:10" ht="12.75" x14ac:dyDescent="0.2">
      <c r="B109" s="10" t="e">
        <f>'T12.Def. Planes, prog,Proy'!#REF!</f>
        <v>#REF!</v>
      </c>
      <c r="C109" s="102" t="e">
        <f>'T12.Def. Planes, prog,Proy'!#REF!</f>
        <v>#REF!</v>
      </c>
      <c r="D109" s="102" t="e">
        <f>'T12.Def. Planes, prog,Proy'!#REF!</f>
        <v>#REF!</v>
      </c>
      <c r="E109" s="11"/>
      <c r="F109" s="11"/>
      <c r="G109" s="11"/>
      <c r="H109" s="11"/>
      <c r="I109" s="11"/>
      <c r="J109" s="11"/>
    </row>
    <row r="110" spans="2:10" ht="12.75" x14ac:dyDescent="0.2">
      <c r="B110" s="10" t="e">
        <f>'T12.Def. Planes, prog,Proy'!#REF!</f>
        <v>#REF!</v>
      </c>
      <c r="C110" s="102" t="e">
        <f>'T12.Def. Planes, prog,Proy'!#REF!</f>
        <v>#REF!</v>
      </c>
      <c r="D110" s="102" t="e">
        <f>'T12.Def. Planes, prog,Proy'!#REF!</f>
        <v>#REF!</v>
      </c>
      <c r="E110" s="11"/>
      <c r="F110" s="11"/>
      <c r="G110" s="11"/>
      <c r="H110" s="11"/>
      <c r="I110" s="11"/>
      <c r="J110" s="11"/>
    </row>
    <row r="111" spans="2:10" ht="12.75" x14ac:dyDescent="0.2">
      <c r="B111" s="10" t="e">
        <f>'T12.Def. Planes, prog,Proy'!#REF!</f>
        <v>#REF!</v>
      </c>
      <c r="C111" s="102" t="e">
        <f>'T12.Def. Planes, prog,Proy'!#REF!</f>
        <v>#REF!</v>
      </c>
      <c r="D111" s="102" t="e">
        <f>'T12.Def. Planes, prog,Proy'!#REF!</f>
        <v>#REF!</v>
      </c>
      <c r="E111" s="11"/>
      <c r="F111" s="11"/>
      <c r="G111" s="11"/>
      <c r="H111" s="11"/>
      <c r="I111" s="11"/>
      <c r="J111" s="11"/>
    </row>
    <row r="112" spans="2:10" ht="12.75" x14ac:dyDescent="0.2">
      <c r="B112" s="10" t="e">
        <f>'T12.Def. Planes, prog,Proy'!#REF!</f>
        <v>#REF!</v>
      </c>
      <c r="C112" s="102" t="e">
        <f>'T12.Def. Planes, prog,Proy'!#REF!</f>
        <v>#REF!</v>
      </c>
      <c r="D112" s="102" t="e">
        <f>'T12.Def. Planes, prog,Proy'!#REF!</f>
        <v>#REF!</v>
      </c>
      <c r="E112" s="11"/>
      <c r="F112" s="11"/>
      <c r="G112" s="11"/>
      <c r="H112" s="11"/>
      <c r="I112" s="11"/>
      <c r="J112" s="11"/>
    </row>
    <row r="113" spans="2:10" ht="12.75" x14ac:dyDescent="0.2">
      <c r="B113" s="10" t="e">
        <f>'T12.Def. Planes, prog,Proy'!#REF!</f>
        <v>#REF!</v>
      </c>
      <c r="C113" s="102" t="e">
        <f>'T12.Def. Planes, prog,Proy'!#REF!</f>
        <v>#REF!</v>
      </c>
      <c r="D113" s="102" t="e">
        <f>'T12.Def. Planes, prog,Proy'!#REF!</f>
        <v>#REF!</v>
      </c>
      <c r="E113" s="11"/>
      <c r="F113" s="11"/>
      <c r="G113" s="11"/>
      <c r="H113" s="11"/>
      <c r="I113" s="11"/>
      <c r="J113" s="11"/>
    </row>
    <row r="114" spans="2:10" ht="12.75" x14ac:dyDescent="0.2">
      <c r="B114" s="10" t="e">
        <f>'T12.Def. Planes, prog,Proy'!#REF!</f>
        <v>#REF!</v>
      </c>
      <c r="C114" s="102" t="e">
        <f>'T12.Def. Planes, prog,Proy'!#REF!</f>
        <v>#REF!</v>
      </c>
      <c r="D114" s="102" t="e">
        <f>'T12.Def. Planes, prog,Proy'!#REF!</f>
        <v>#REF!</v>
      </c>
      <c r="E114" s="11"/>
      <c r="F114" s="11"/>
      <c r="G114" s="11"/>
      <c r="H114" s="11"/>
      <c r="I114" s="11"/>
      <c r="J114" s="11"/>
    </row>
    <row r="115" spans="2:10" ht="12.75" x14ac:dyDescent="0.2">
      <c r="B115" s="10" t="e">
        <f>'T12.Def. Planes, prog,Proy'!#REF!</f>
        <v>#REF!</v>
      </c>
      <c r="C115" s="102" t="e">
        <f>'T12.Def. Planes, prog,Proy'!#REF!</f>
        <v>#REF!</v>
      </c>
      <c r="D115" s="102" t="e">
        <f>'T12.Def. Planes, prog,Proy'!#REF!</f>
        <v>#REF!</v>
      </c>
      <c r="E115" s="11"/>
      <c r="F115" s="11"/>
      <c r="G115" s="11"/>
      <c r="H115" s="11"/>
      <c r="I115" s="11"/>
      <c r="J115" s="11"/>
    </row>
    <row r="116" spans="2:10" ht="12.75" x14ac:dyDescent="0.2">
      <c r="B116" s="10" t="e">
        <f>'T12.Def. Planes, prog,Proy'!#REF!</f>
        <v>#REF!</v>
      </c>
      <c r="C116" s="102" t="e">
        <f>'T12.Def. Planes, prog,Proy'!#REF!</f>
        <v>#REF!</v>
      </c>
      <c r="D116" s="102" t="e">
        <f>'T12.Def. Planes, prog,Proy'!#REF!</f>
        <v>#REF!</v>
      </c>
      <c r="E116" s="11"/>
      <c r="F116" s="11"/>
      <c r="G116" s="11"/>
      <c r="H116" s="11"/>
      <c r="I116" s="11"/>
      <c r="J116" s="11"/>
    </row>
    <row r="117" spans="2:10" ht="12.75" x14ac:dyDescent="0.2">
      <c r="B117" s="10" t="e">
        <f>'T12.Def. Planes, prog,Proy'!#REF!</f>
        <v>#REF!</v>
      </c>
      <c r="C117" s="102" t="e">
        <f>'T12.Def. Planes, prog,Proy'!#REF!</f>
        <v>#REF!</v>
      </c>
      <c r="D117" s="102" t="e">
        <f>'T12.Def. Planes, prog,Proy'!#REF!</f>
        <v>#REF!</v>
      </c>
      <c r="E117" s="11"/>
      <c r="F117" s="11"/>
      <c r="G117" s="11"/>
      <c r="H117" s="11"/>
      <c r="I117" s="11"/>
      <c r="J117" s="11"/>
    </row>
    <row r="118" spans="2:10" ht="12.75" x14ac:dyDescent="0.2">
      <c r="B118" s="10" t="e">
        <f>'T12.Def. Planes, prog,Proy'!#REF!</f>
        <v>#REF!</v>
      </c>
      <c r="C118" s="102" t="e">
        <f>'T12.Def. Planes, prog,Proy'!#REF!</f>
        <v>#REF!</v>
      </c>
      <c r="D118" s="102" t="e">
        <f>'T12.Def. Planes, prog,Proy'!#REF!</f>
        <v>#REF!</v>
      </c>
      <c r="E118" s="11"/>
      <c r="F118" s="11"/>
      <c r="G118" s="11"/>
      <c r="H118" s="11"/>
      <c r="I118" s="11"/>
      <c r="J118" s="11"/>
    </row>
    <row r="119" spans="2:10" ht="12.75" x14ac:dyDescent="0.2">
      <c r="B119" s="10" t="e">
        <f>'T12.Def. Planes, prog,Proy'!#REF!</f>
        <v>#REF!</v>
      </c>
      <c r="C119" s="102" t="e">
        <f>'T12.Def. Planes, prog,Proy'!#REF!</f>
        <v>#REF!</v>
      </c>
      <c r="D119" s="102" t="e">
        <f>'T12.Def. Planes, prog,Proy'!#REF!</f>
        <v>#REF!</v>
      </c>
      <c r="E119" s="11"/>
      <c r="F119" s="11"/>
      <c r="G119" s="11"/>
      <c r="H119" s="11"/>
      <c r="I119" s="11"/>
      <c r="J119" s="11"/>
    </row>
    <row r="120" spans="2:10" ht="12.75" x14ac:dyDescent="0.2">
      <c r="B120" s="10" t="e">
        <f>'T12.Def. Planes, prog,Proy'!#REF!</f>
        <v>#REF!</v>
      </c>
      <c r="C120" s="102" t="e">
        <f>'T12.Def. Planes, prog,Proy'!#REF!</f>
        <v>#REF!</v>
      </c>
      <c r="D120" s="102" t="e">
        <f>'T12.Def. Planes, prog,Proy'!#REF!</f>
        <v>#REF!</v>
      </c>
      <c r="E120" s="11"/>
      <c r="F120" s="11"/>
      <c r="G120" s="11"/>
      <c r="H120" s="11"/>
      <c r="I120" s="11"/>
      <c r="J120" s="11"/>
    </row>
    <row r="121" spans="2:10" ht="12.75" x14ac:dyDescent="0.2">
      <c r="B121" s="10" t="e">
        <f>'T12.Def. Planes, prog,Proy'!#REF!</f>
        <v>#REF!</v>
      </c>
      <c r="C121" s="102" t="e">
        <f>'T12.Def. Planes, prog,Proy'!#REF!</f>
        <v>#REF!</v>
      </c>
      <c r="D121" s="102" t="e">
        <f>'T12.Def. Planes, prog,Proy'!#REF!</f>
        <v>#REF!</v>
      </c>
      <c r="E121" s="11"/>
      <c r="F121" s="11"/>
      <c r="G121" s="11"/>
      <c r="H121" s="11"/>
      <c r="I121" s="11"/>
      <c r="J121" s="11"/>
    </row>
    <row r="122" spans="2:10" ht="12.75" x14ac:dyDescent="0.2">
      <c r="B122" s="10" t="e">
        <f>'T12.Def. Planes, prog,Proy'!#REF!</f>
        <v>#REF!</v>
      </c>
      <c r="C122" s="102" t="e">
        <f>'T12.Def. Planes, prog,Proy'!#REF!</f>
        <v>#REF!</v>
      </c>
      <c r="D122" s="102" t="e">
        <f>'T12.Def. Planes, prog,Proy'!#REF!</f>
        <v>#REF!</v>
      </c>
      <c r="E122" s="11"/>
      <c r="F122" s="11"/>
      <c r="G122" s="11"/>
      <c r="H122" s="11"/>
      <c r="I122" s="11"/>
      <c r="J122" s="11"/>
    </row>
    <row r="123" spans="2:10" ht="12.75" x14ac:dyDescent="0.2">
      <c r="B123" s="10" t="e">
        <f>'T12.Def. Planes, prog,Proy'!#REF!</f>
        <v>#REF!</v>
      </c>
      <c r="C123" s="102" t="e">
        <f>'T12.Def. Planes, prog,Proy'!#REF!</f>
        <v>#REF!</v>
      </c>
      <c r="D123" s="102" t="e">
        <f>'T12.Def. Planes, prog,Proy'!#REF!</f>
        <v>#REF!</v>
      </c>
      <c r="E123" s="11"/>
      <c r="F123" s="11"/>
      <c r="G123" s="11"/>
      <c r="H123" s="11"/>
      <c r="I123" s="11"/>
      <c r="J123" s="11"/>
    </row>
    <row r="124" spans="2:10" ht="12.75" x14ac:dyDescent="0.2">
      <c r="B124" s="10" t="e">
        <f>'T12.Def. Planes, prog,Proy'!#REF!</f>
        <v>#REF!</v>
      </c>
      <c r="C124" s="102" t="e">
        <f>'T12.Def. Planes, prog,Proy'!#REF!</f>
        <v>#REF!</v>
      </c>
      <c r="D124" s="102" t="e">
        <f>'T12.Def. Planes, prog,Proy'!#REF!</f>
        <v>#REF!</v>
      </c>
      <c r="E124" s="11"/>
      <c r="F124" s="11"/>
      <c r="G124" s="11"/>
      <c r="H124" s="11"/>
      <c r="I124" s="11"/>
      <c r="J124" s="11"/>
    </row>
    <row r="125" spans="2:10" ht="12.75" x14ac:dyDescent="0.2">
      <c r="B125" s="10" t="e">
        <f>'T12.Def. Planes, prog,Proy'!#REF!</f>
        <v>#REF!</v>
      </c>
      <c r="C125" s="102" t="e">
        <f>'T12.Def. Planes, prog,Proy'!#REF!</f>
        <v>#REF!</v>
      </c>
      <c r="D125" s="102" t="e">
        <f>'T12.Def. Planes, prog,Proy'!#REF!</f>
        <v>#REF!</v>
      </c>
      <c r="E125" s="11"/>
      <c r="F125" s="11"/>
      <c r="G125" s="11"/>
      <c r="H125" s="11"/>
      <c r="I125" s="11"/>
      <c r="J125" s="11"/>
    </row>
    <row r="126" spans="2:10" ht="12.75" x14ac:dyDescent="0.2">
      <c r="B126" s="10" t="e">
        <f>'T12.Def. Planes, prog,Proy'!#REF!</f>
        <v>#REF!</v>
      </c>
      <c r="C126" s="102" t="e">
        <f>'T12.Def. Planes, prog,Proy'!#REF!</f>
        <v>#REF!</v>
      </c>
      <c r="D126" s="102" t="e">
        <f>'T12.Def. Planes, prog,Proy'!#REF!</f>
        <v>#REF!</v>
      </c>
      <c r="E126" s="11"/>
      <c r="F126" s="11"/>
      <c r="G126" s="11"/>
      <c r="H126" s="11"/>
      <c r="I126" s="11"/>
      <c r="J126" s="11"/>
    </row>
    <row r="127" spans="2:10" ht="12.75" x14ac:dyDescent="0.2">
      <c r="B127" s="10" t="e">
        <f>'T12.Def. Planes, prog,Proy'!#REF!</f>
        <v>#REF!</v>
      </c>
      <c r="C127" s="102" t="e">
        <f>'T12.Def. Planes, prog,Proy'!#REF!</f>
        <v>#REF!</v>
      </c>
      <c r="D127" s="102" t="e">
        <f>'T12.Def. Planes, prog,Proy'!#REF!</f>
        <v>#REF!</v>
      </c>
      <c r="E127" s="11"/>
      <c r="F127" s="11"/>
      <c r="G127" s="11"/>
      <c r="H127" s="11"/>
      <c r="I127" s="11"/>
      <c r="J127" s="11"/>
    </row>
    <row r="128" spans="2:10" ht="12.75" x14ac:dyDescent="0.2">
      <c r="B128" s="10" t="e">
        <f>'T12.Def. Planes, prog,Proy'!#REF!</f>
        <v>#REF!</v>
      </c>
      <c r="C128" s="102" t="e">
        <f>'T12.Def. Planes, prog,Proy'!#REF!</f>
        <v>#REF!</v>
      </c>
      <c r="D128" s="102" t="e">
        <f>'T12.Def. Planes, prog,Proy'!#REF!</f>
        <v>#REF!</v>
      </c>
      <c r="E128" s="11"/>
      <c r="F128" s="11"/>
      <c r="G128" s="11"/>
      <c r="H128" s="11"/>
      <c r="I128" s="11"/>
      <c r="J128" s="11"/>
    </row>
    <row r="129" spans="2:10" ht="12.75" x14ac:dyDescent="0.2">
      <c r="B129" s="10" t="e">
        <f>'T12.Def. Planes, prog,Proy'!#REF!</f>
        <v>#REF!</v>
      </c>
      <c r="C129" s="102" t="e">
        <f>'T12.Def. Planes, prog,Proy'!#REF!</f>
        <v>#REF!</v>
      </c>
      <c r="D129" s="102" t="e">
        <f>'T12.Def. Planes, prog,Proy'!#REF!</f>
        <v>#REF!</v>
      </c>
      <c r="E129" s="11"/>
      <c r="F129" s="11"/>
      <c r="G129" s="11"/>
      <c r="H129" s="11"/>
      <c r="I129" s="11"/>
      <c r="J129" s="11"/>
    </row>
    <row r="130" spans="2:10" ht="12.75" x14ac:dyDescent="0.2">
      <c r="B130" s="10" t="e">
        <f>'T12.Def. Planes, prog,Proy'!#REF!</f>
        <v>#REF!</v>
      </c>
      <c r="C130" s="102" t="e">
        <f>'T12.Def. Planes, prog,Proy'!#REF!</f>
        <v>#REF!</v>
      </c>
      <c r="D130" s="102" t="e">
        <f>'T12.Def. Planes, prog,Proy'!#REF!</f>
        <v>#REF!</v>
      </c>
      <c r="E130" s="11"/>
      <c r="F130" s="11"/>
      <c r="G130" s="11"/>
      <c r="H130" s="11"/>
      <c r="I130" s="11"/>
      <c r="J130" s="11"/>
    </row>
    <row r="131" spans="2:10" ht="12.75" x14ac:dyDescent="0.2">
      <c r="B131" s="10" t="e">
        <f>'T12.Def. Planes, prog,Proy'!#REF!</f>
        <v>#REF!</v>
      </c>
      <c r="C131" s="102" t="e">
        <f>'T12.Def. Planes, prog,Proy'!#REF!</f>
        <v>#REF!</v>
      </c>
      <c r="D131" s="102" t="e">
        <f>'T12.Def. Planes, prog,Proy'!#REF!</f>
        <v>#REF!</v>
      </c>
      <c r="E131" s="11"/>
      <c r="F131" s="11"/>
      <c r="G131" s="11"/>
      <c r="H131" s="11"/>
      <c r="I131" s="11"/>
      <c r="J131" s="11"/>
    </row>
    <row r="132" spans="2:10" ht="12.75" x14ac:dyDescent="0.2">
      <c r="B132" s="10" t="e">
        <f>'T12.Def. Planes, prog,Proy'!#REF!</f>
        <v>#REF!</v>
      </c>
      <c r="C132" s="102" t="e">
        <f>'T12.Def. Planes, prog,Proy'!#REF!</f>
        <v>#REF!</v>
      </c>
      <c r="D132" s="102" t="e">
        <f>'T12.Def. Planes, prog,Proy'!#REF!</f>
        <v>#REF!</v>
      </c>
      <c r="E132" s="11"/>
      <c r="F132" s="11"/>
      <c r="G132" s="11"/>
      <c r="H132" s="11"/>
      <c r="I132" s="11"/>
      <c r="J132" s="11"/>
    </row>
    <row r="133" spans="2:10" ht="12.75" x14ac:dyDescent="0.2">
      <c r="B133" s="10" t="e">
        <f>'T12.Def. Planes, prog,Proy'!#REF!</f>
        <v>#REF!</v>
      </c>
      <c r="C133" s="102" t="e">
        <f>'T12.Def. Planes, prog,Proy'!#REF!</f>
        <v>#REF!</v>
      </c>
      <c r="D133" s="102" t="e">
        <f>'T12.Def. Planes, prog,Proy'!#REF!</f>
        <v>#REF!</v>
      </c>
      <c r="E133" s="11"/>
      <c r="F133" s="11"/>
      <c r="G133" s="11"/>
      <c r="H133" s="11"/>
      <c r="I133" s="11"/>
      <c r="J133" s="11"/>
    </row>
    <row r="134" spans="2:10" ht="12.75" x14ac:dyDescent="0.2">
      <c r="B134" s="10" t="e">
        <f>'T12.Def. Planes, prog,Proy'!#REF!</f>
        <v>#REF!</v>
      </c>
      <c r="C134" s="102" t="e">
        <f>'T12.Def. Planes, prog,Proy'!#REF!</f>
        <v>#REF!</v>
      </c>
      <c r="D134" s="102" t="e">
        <f>'T12.Def. Planes, prog,Proy'!#REF!</f>
        <v>#REF!</v>
      </c>
      <c r="E134" s="11"/>
      <c r="F134" s="11"/>
      <c r="G134" s="11"/>
      <c r="H134" s="11"/>
      <c r="I134" s="11"/>
      <c r="J134" s="11"/>
    </row>
    <row r="135" spans="2:10" ht="12.75" x14ac:dyDescent="0.2">
      <c r="B135" s="10" t="e">
        <f>'T12.Def. Planes, prog,Proy'!#REF!</f>
        <v>#REF!</v>
      </c>
      <c r="C135" s="102" t="e">
        <f>'T12.Def. Planes, prog,Proy'!#REF!</f>
        <v>#REF!</v>
      </c>
      <c r="D135" s="102" t="e">
        <f>'T12.Def. Planes, prog,Proy'!#REF!</f>
        <v>#REF!</v>
      </c>
      <c r="E135" s="11"/>
      <c r="F135" s="11"/>
      <c r="G135" s="11"/>
      <c r="H135" s="11"/>
      <c r="I135" s="11"/>
      <c r="J135" s="11"/>
    </row>
    <row r="136" spans="2:10" ht="12.75" x14ac:dyDescent="0.2">
      <c r="B136" s="10" t="e">
        <f>'T12.Def. Planes, prog,Proy'!#REF!</f>
        <v>#REF!</v>
      </c>
      <c r="C136" s="102" t="e">
        <f>'T12.Def. Planes, prog,Proy'!#REF!</f>
        <v>#REF!</v>
      </c>
      <c r="D136" s="102" t="e">
        <f>'T12.Def. Planes, prog,Proy'!#REF!</f>
        <v>#REF!</v>
      </c>
      <c r="E136" s="11"/>
      <c r="F136" s="11"/>
      <c r="G136" s="11"/>
      <c r="H136" s="11"/>
      <c r="I136" s="11"/>
      <c r="J136" s="11"/>
    </row>
    <row r="137" spans="2:10" ht="12.75" x14ac:dyDescent="0.2">
      <c r="B137" s="10" t="e">
        <f>'T12.Def. Planes, prog,Proy'!#REF!</f>
        <v>#REF!</v>
      </c>
      <c r="C137" s="102" t="e">
        <f>'T12.Def. Planes, prog,Proy'!#REF!</f>
        <v>#REF!</v>
      </c>
      <c r="D137" s="102" t="e">
        <f>'T12.Def. Planes, prog,Proy'!#REF!</f>
        <v>#REF!</v>
      </c>
      <c r="E137" s="11"/>
      <c r="F137" s="11"/>
      <c r="G137" s="11"/>
      <c r="H137" s="11"/>
      <c r="I137" s="11"/>
      <c r="J137" s="11"/>
    </row>
    <row r="138" spans="2:10" ht="12.75" x14ac:dyDescent="0.2">
      <c r="B138" s="10" t="e">
        <f>'T12.Def. Planes, prog,Proy'!#REF!</f>
        <v>#REF!</v>
      </c>
      <c r="C138" s="102" t="e">
        <f>'T12.Def. Planes, prog,Proy'!#REF!</f>
        <v>#REF!</v>
      </c>
      <c r="D138" s="102" t="e">
        <f>'T12.Def. Planes, prog,Proy'!#REF!</f>
        <v>#REF!</v>
      </c>
      <c r="E138" s="11"/>
      <c r="F138" s="11"/>
      <c r="G138" s="11"/>
      <c r="H138" s="11"/>
      <c r="I138" s="11"/>
      <c r="J138" s="11"/>
    </row>
    <row r="139" spans="2:10" ht="12.75" x14ac:dyDescent="0.2">
      <c r="B139" s="10" t="e">
        <f>'T12.Def. Planes, prog,Proy'!#REF!</f>
        <v>#REF!</v>
      </c>
      <c r="C139" s="102" t="e">
        <f>'T12.Def. Planes, prog,Proy'!#REF!</f>
        <v>#REF!</v>
      </c>
      <c r="D139" s="102" t="e">
        <f>'T12.Def. Planes, prog,Proy'!#REF!</f>
        <v>#REF!</v>
      </c>
      <c r="E139" s="11"/>
      <c r="F139" s="11"/>
      <c r="G139" s="11"/>
      <c r="H139" s="11"/>
      <c r="I139" s="11"/>
      <c r="J139" s="11"/>
    </row>
    <row r="140" spans="2:10" ht="12.75" x14ac:dyDescent="0.2">
      <c r="B140" s="10" t="e">
        <f>'T12.Def. Planes, prog,Proy'!#REF!</f>
        <v>#REF!</v>
      </c>
      <c r="C140" s="102" t="e">
        <f>'T12.Def. Planes, prog,Proy'!#REF!</f>
        <v>#REF!</v>
      </c>
      <c r="D140" s="102" t="e">
        <f>'T12.Def. Planes, prog,Proy'!#REF!</f>
        <v>#REF!</v>
      </c>
      <c r="E140" s="11"/>
      <c r="F140" s="11"/>
      <c r="G140" s="11"/>
      <c r="H140" s="11"/>
      <c r="I140" s="11"/>
      <c r="J140" s="11"/>
    </row>
    <row r="141" spans="2:10" ht="12.75" x14ac:dyDescent="0.2">
      <c r="B141" s="10" t="e">
        <f>'T12.Def. Planes, prog,Proy'!#REF!</f>
        <v>#REF!</v>
      </c>
      <c r="C141" s="102" t="e">
        <f>'T12.Def. Planes, prog,Proy'!#REF!</f>
        <v>#REF!</v>
      </c>
      <c r="D141" s="102" t="e">
        <f>'T12.Def. Planes, prog,Proy'!#REF!</f>
        <v>#REF!</v>
      </c>
      <c r="E141" s="11"/>
      <c r="F141" s="11"/>
      <c r="G141" s="11"/>
      <c r="H141" s="11"/>
      <c r="I141" s="11"/>
      <c r="J141" s="11"/>
    </row>
    <row r="142" spans="2:10" ht="12.75" x14ac:dyDescent="0.2">
      <c r="B142" s="10" t="e">
        <f>'T12.Def. Planes, prog,Proy'!#REF!</f>
        <v>#REF!</v>
      </c>
      <c r="C142" s="102" t="e">
        <f>'T12.Def. Planes, prog,Proy'!#REF!</f>
        <v>#REF!</v>
      </c>
      <c r="D142" s="102" t="e">
        <f>'T12.Def. Planes, prog,Proy'!#REF!</f>
        <v>#REF!</v>
      </c>
      <c r="E142" s="11"/>
      <c r="F142" s="11"/>
      <c r="G142" s="11"/>
      <c r="H142" s="11"/>
      <c r="I142" s="11"/>
      <c r="J142" s="11"/>
    </row>
    <row r="143" spans="2:10" ht="12.75" x14ac:dyDescent="0.2">
      <c r="B143" s="10" t="e">
        <f>'T12.Def. Planes, prog,Proy'!#REF!</f>
        <v>#REF!</v>
      </c>
      <c r="C143" s="102" t="e">
        <f>'T12.Def. Planes, prog,Proy'!#REF!</f>
        <v>#REF!</v>
      </c>
      <c r="D143" s="102" t="e">
        <f>'T12.Def. Planes, prog,Proy'!#REF!</f>
        <v>#REF!</v>
      </c>
      <c r="E143" s="11"/>
      <c r="F143" s="11"/>
      <c r="G143" s="11"/>
      <c r="H143" s="11"/>
      <c r="I143" s="11"/>
      <c r="J143" s="11"/>
    </row>
    <row r="144" spans="2:10" ht="12.75" x14ac:dyDescent="0.2">
      <c r="B144" s="10" t="e">
        <f>'T12.Def. Planes, prog,Proy'!#REF!</f>
        <v>#REF!</v>
      </c>
      <c r="C144" s="102" t="e">
        <f>'T12.Def. Planes, prog,Proy'!#REF!</f>
        <v>#REF!</v>
      </c>
      <c r="D144" s="102" t="e">
        <f>'T12.Def. Planes, prog,Proy'!#REF!</f>
        <v>#REF!</v>
      </c>
      <c r="E144" s="11"/>
      <c r="F144" s="11"/>
      <c r="G144" s="11"/>
      <c r="H144" s="11"/>
      <c r="I144" s="11"/>
      <c r="J144" s="11"/>
    </row>
    <row r="145" spans="2:10" ht="12.75" x14ac:dyDescent="0.2">
      <c r="B145" s="10" t="e">
        <f>'T12.Def. Planes, prog,Proy'!#REF!</f>
        <v>#REF!</v>
      </c>
      <c r="C145" s="102" t="e">
        <f>'T12.Def. Planes, prog,Proy'!#REF!</f>
        <v>#REF!</v>
      </c>
      <c r="D145" s="102" t="e">
        <f>'T12.Def. Planes, prog,Proy'!#REF!</f>
        <v>#REF!</v>
      </c>
      <c r="E145" s="11"/>
      <c r="F145" s="11"/>
      <c r="G145" s="11"/>
      <c r="H145" s="11"/>
      <c r="I145" s="11"/>
      <c r="J145" s="11"/>
    </row>
    <row r="146" spans="2:10" ht="12.75" x14ac:dyDescent="0.2">
      <c r="B146" s="10" t="e">
        <f>'T12.Def. Planes, prog,Proy'!#REF!</f>
        <v>#REF!</v>
      </c>
      <c r="C146" s="102" t="e">
        <f>'T12.Def. Planes, prog,Proy'!#REF!</f>
        <v>#REF!</v>
      </c>
      <c r="D146" s="102" t="e">
        <f>'T12.Def. Planes, prog,Proy'!#REF!</f>
        <v>#REF!</v>
      </c>
      <c r="E146" s="11"/>
      <c r="F146" s="11"/>
      <c r="G146" s="11"/>
      <c r="H146" s="11"/>
      <c r="I146" s="11"/>
      <c r="J146" s="11"/>
    </row>
    <row r="147" spans="2:10" ht="12.75" x14ac:dyDescent="0.2">
      <c r="B147" s="10" t="e">
        <f>'T12.Def. Planes, prog,Proy'!#REF!</f>
        <v>#REF!</v>
      </c>
      <c r="C147" s="102" t="e">
        <f>'T12.Def. Planes, prog,Proy'!#REF!</f>
        <v>#REF!</v>
      </c>
      <c r="D147" s="102" t="e">
        <f>'T12.Def. Planes, prog,Proy'!#REF!</f>
        <v>#REF!</v>
      </c>
      <c r="E147" s="11"/>
      <c r="F147" s="11"/>
      <c r="G147" s="11"/>
      <c r="H147" s="11"/>
      <c r="I147" s="11"/>
      <c r="J147" s="11"/>
    </row>
    <row r="148" spans="2:10" ht="12.75" x14ac:dyDescent="0.2">
      <c r="B148" s="10" t="e">
        <f>'T12.Def. Planes, prog,Proy'!#REF!</f>
        <v>#REF!</v>
      </c>
      <c r="C148" s="102" t="e">
        <f>'T12.Def. Planes, prog,Proy'!#REF!</f>
        <v>#REF!</v>
      </c>
      <c r="D148" s="102" t="e">
        <f>'T12.Def. Planes, prog,Proy'!#REF!</f>
        <v>#REF!</v>
      </c>
      <c r="E148" s="11"/>
      <c r="F148" s="11"/>
      <c r="G148" s="11"/>
      <c r="H148" s="11"/>
      <c r="I148" s="11"/>
      <c r="J148" s="11"/>
    </row>
    <row r="149" spans="2:10" ht="12.75" x14ac:dyDescent="0.2">
      <c r="B149" s="10" t="e">
        <f>'T12.Def. Planes, prog,Proy'!#REF!</f>
        <v>#REF!</v>
      </c>
      <c r="C149" s="102" t="e">
        <f>'T12.Def. Planes, prog,Proy'!#REF!</f>
        <v>#REF!</v>
      </c>
      <c r="D149" s="102" t="e">
        <f>'T12.Def. Planes, prog,Proy'!#REF!</f>
        <v>#REF!</v>
      </c>
      <c r="E149" s="11"/>
      <c r="F149" s="11"/>
      <c r="G149" s="11"/>
      <c r="H149" s="11"/>
      <c r="I149" s="11"/>
      <c r="J149" s="11"/>
    </row>
    <row r="150" spans="2:10" ht="12.75" x14ac:dyDescent="0.2">
      <c r="B150" s="10" t="e">
        <f>'T12.Def. Planes, prog,Proy'!#REF!</f>
        <v>#REF!</v>
      </c>
      <c r="C150" s="102" t="e">
        <f>'T12.Def. Planes, prog,Proy'!#REF!</f>
        <v>#REF!</v>
      </c>
      <c r="D150" s="102" t="e">
        <f>'T12.Def. Planes, prog,Proy'!#REF!</f>
        <v>#REF!</v>
      </c>
      <c r="E150" s="11"/>
      <c r="F150" s="11"/>
      <c r="G150" s="11"/>
      <c r="H150" s="11"/>
      <c r="I150" s="11"/>
      <c r="J150" s="11"/>
    </row>
    <row r="151" spans="2:10" ht="12.75" x14ac:dyDescent="0.2">
      <c r="B151" s="10" t="e">
        <f>'T12.Def. Planes, prog,Proy'!#REF!</f>
        <v>#REF!</v>
      </c>
      <c r="C151" s="102" t="e">
        <f>'T12.Def. Planes, prog,Proy'!#REF!</f>
        <v>#REF!</v>
      </c>
      <c r="D151" s="102" t="e">
        <f>'T12.Def. Planes, prog,Proy'!#REF!</f>
        <v>#REF!</v>
      </c>
      <c r="E151" s="11"/>
      <c r="F151" s="11"/>
      <c r="G151" s="11"/>
      <c r="H151" s="11"/>
      <c r="I151" s="11"/>
      <c r="J151" s="11"/>
    </row>
    <row r="152" spans="2:10" ht="12.75" x14ac:dyDescent="0.2">
      <c r="B152" s="10" t="e">
        <f>'T12.Def. Planes, prog,Proy'!#REF!</f>
        <v>#REF!</v>
      </c>
      <c r="C152" s="102" t="e">
        <f>'T12.Def. Planes, prog,Proy'!#REF!</f>
        <v>#REF!</v>
      </c>
      <c r="D152" s="102" t="e">
        <f>'T12.Def. Planes, prog,Proy'!#REF!</f>
        <v>#REF!</v>
      </c>
      <c r="E152" s="11"/>
      <c r="F152" s="11"/>
      <c r="G152" s="11"/>
      <c r="H152" s="11"/>
      <c r="I152" s="11"/>
      <c r="J152" s="11"/>
    </row>
    <row r="153" spans="2:10" ht="12.75" x14ac:dyDescent="0.2">
      <c r="B153" s="10" t="e">
        <f>'T12.Def. Planes, prog,Proy'!#REF!</f>
        <v>#REF!</v>
      </c>
      <c r="C153" s="102" t="e">
        <f>'T12.Def. Planes, prog,Proy'!#REF!</f>
        <v>#REF!</v>
      </c>
      <c r="D153" s="102" t="e">
        <f>'T12.Def. Planes, prog,Proy'!#REF!</f>
        <v>#REF!</v>
      </c>
      <c r="E153" s="11"/>
      <c r="F153" s="11"/>
      <c r="G153" s="11"/>
      <c r="H153" s="11"/>
      <c r="I153" s="11"/>
      <c r="J153" s="11"/>
    </row>
    <row r="154" spans="2:10" ht="12.75" x14ac:dyDescent="0.2">
      <c r="B154" s="10" t="e">
        <f>'T12.Def. Planes, prog,Proy'!#REF!</f>
        <v>#REF!</v>
      </c>
      <c r="C154" s="102" t="e">
        <f>'T12.Def. Planes, prog,Proy'!#REF!</f>
        <v>#REF!</v>
      </c>
      <c r="D154" s="102" t="e">
        <f>'T12.Def. Planes, prog,Proy'!#REF!</f>
        <v>#REF!</v>
      </c>
      <c r="E154" s="11"/>
      <c r="F154" s="11"/>
      <c r="G154" s="11"/>
      <c r="H154" s="11"/>
      <c r="I154" s="11"/>
      <c r="J154" s="11"/>
    </row>
    <row r="155" spans="2:10" ht="12.75" x14ac:dyDescent="0.2">
      <c r="B155" s="10" t="e">
        <f>'T12.Def. Planes, prog,Proy'!#REF!</f>
        <v>#REF!</v>
      </c>
      <c r="C155" s="102" t="e">
        <f>'T12.Def. Planes, prog,Proy'!#REF!</f>
        <v>#REF!</v>
      </c>
      <c r="D155" s="102" t="e">
        <f>'T12.Def. Planes, prog,Proy'!#REF!</f>
        <v>#REF!</v>
      </c>
      <c r="E155" s="11"/>
      <c r="F155" s="11"/>
      <c r="G155" s="11"/>
      <c r="H155" s="11"/>
      <c r="I155" s="11"/>
      <c r="J155" s="11"/>
    </row>
    <row r="156" spans="2:10" ht="12.75" x14ac:dyDescent="0.2">
      <c r="B156" s="10" t="e">
        <f>'T12.Def. Planes, prog,Proy'!#REF!</f>
        <v>#REF!</v>
      </c>
      <c r="C156" s="102" t="e">
        <f>'T12.Def. Planes, prog,Proy'!#REF!</f>
        <v>#REF!</v>
      </c>
      <c r="D156" s="102" t="e">
        <f>'T12.Def. Planes, prog,Proy'!#REF!</f>
        <v>#REF!</v>
      </c>
      <c r="E156" s="11"/>
      <c r="F156" s="11"/>
      <c r="G156" s="11"/>
      <c r="H156" s="11"/>
      <c r="I156" s="11"/>
      <c r="J156" s="11"/>
    </row>
    <row r="157" spans="2:10" ht="12.75" x14ac:dyDescent="0.2">
      <c r="B157" s="10" t="e">
        <f>'T12.Def. Planes, prog,Proy'!#REF!</f>
        <v>#REF!</v>
      </c>
      <c r="C157" s="102" t="e">
        <f>'T12.Def. Planes, prog,Proy'!#REF!</f>
        <v>#REF!</v>
      </c>
      <c r="D157" s="102" t="e">
        <f>'T12.Def. Planes, prog,Proy'!#REF!</f>
        <v>#REF!</v>
      </c>
      <c r="E157" s="11"/>
      <c r="F157" s="11"/>
      <c r="G157" s="11"/>
      <c r="H157" s="11"/>
      <c r="I157" s="11"/>
      <c r="J157" s="11"/>
    </row>
    <row r="158" spans="2:10" ht="12.75" x14ac:dyDescent="0.2">
      <c r="B158" s="10" t="e">
        <f>'T12.Def. Planes, prog,Proy'!#REF!</f>
        <v>#REF!</v>
      </c>
      <c r="C158" s="102" t="e">
        <f>'T12.Def. Planes, prog,Proy'!#REF!</f>
        <v>#REF!</v>
      </c>
      <c r="D158" s="102" t="e">
        <f>'T12.Def. Planes, prog,Proy'!#REF!</f>
        <v>#REF!</v>
      </c>
      <c r="E158" s="11"/>
      <c r="F158" s="11"/>
      <c r="G158" s="11"/>
      <c r="H158" s="11"/>
      <c r="I158" s="11"/>
      <c r="J158" s="11"/>
    </row>
    <row r="159" spans="2:10" ht="12.75" x14ac:dyDescent="0.2">
      <c r="B159" s="10" t="e">
        <f>'T12.Def. Planes, prog,Proy'!#REF!</f>
        <v>#REF!</v>
      </c>
      <c r="C159" s="102" t="e">
        <f>'T12.Def. Planes, prog,Proy'!#REF!</f>
        <v>#REF!</v>
      </c>
      <c r="D159" s="102" t="e">
        <f>'T12.Def. Planes, prog,Proy'!#REF!</f>
        <v>#REF!</v>
      </c>
      <c r="E159" s="11"/>
      <c r="F159" s="11"/>
      <c r="G159" s="11"/>
      <c r="H159" s="11"/>
      <c r="I159" s="11"/>
      <c r="J159" s="11"/>
    </row>
    <row r="160" spans="2:10" ht="12.75" x14ac:dyDescent="0.2">
      <c r="B160" s="10" t="e">
        <f>'T12.Def. Planes, prog,Proy'!#REF!</f>
        <v>#REF!</v>
      </c>
      <c r="C160" s="102" t="e">
        <f>'T12.Def. Planes, prog,Proy'!#REF!</f>
        <v>#REF!</v>
      </c>
      <c r="D160" s="102" t="e">
        <f>'T12.Def. Planes, prog,Proy'!#REF!</f>
        <v>#REF!</v>
      </c>
      <c r="E160" s="11"/>
      <c r="F160" s="11"/>
      <c r="G160" s="11"/>
      <c r="H160" s="11"/>
      <c r="I160" s="11"/>
      <c r="J160" s="11"/>
    </row>
    <row r="161" spans="2:10" ht="12.75" x14ac:dyDescent="0.2">
      <c r="B161" s="10" t="e">
        <f>'T12.Def. Planes, prog,Proy'!#REF!</f>
        <v>#REF!</v>
      </c>
      <c r="C161" s="102" t="e">
        <f>'T12.Def. Planes, prog,Proy'!#REF!</f>
        <v>#REF!</v>
      </c>
      <c r="D161" s="102" t="e">
        <f>'T12.Def. Planes, prog,Proy'!#REF!</f>
        <v>#REF!</v>
      </c>
      <c r="E161" s="11"/>
      <c r="F161" s="11"/>
      <c r="G161" s="11"/>
      <c r="H161" s="11"/>
      <c r="I161" s="11"/>
      <c r="J161" s="11"/>
    </row>
    <row r="162" spans="2:10" ht="12.75" x14ac:dyDescent="0.2">
      <c r="B162" s="10" t="e">
        <f>'T12.Def. Planes, prog,Proy'!#REF!</f>
        <v>#REF!</v>
      </c>
      <c r="C162" s="102" t="e">
        <f>'T12.Def. Planes, prog,Proy'!#REF!</f>
        <v>#REF!</v>
      </c>
      <c r="D162" s="102" t="e">
        <f>'T12.Def. Planes, prog,Proy'!#REF!</f>
        <v>#REF!</v>
      </c>
      <c r="E162" s="11"/>
      <c r="F162" s="11"/>
      <c r="G162" s="11"/>
      <c r="H162" s="11"/>
      <c r="I162" s="11"/>
      <c r="J162" s="11"/>
    </row>
    <row r="163" spans="2:10" ht="12.75" x14ac:dyDescent="0.2">
      <c r="B163" s="10" t="e">
        <f>'T12.Def. Planes, prog,Proy'!#REF!</f>
        <v>#REF!</v>
      </c>
      <c r="C163" s="102" t="e">
        <f>'T12.Def. Planes, prog,Proy'!#REF!</f>
        <v>#REF!</v>
      </c>
      <c r="D163" s="102" t="e">
        <f>'T12.Def. Planes, prog,Proy'!#REF!</f>
        <v>#REF!</v>
      </c>
      <c r="E163" s="11"/>
      <c r="F163" s="11"/>
      <c r="G163" s="11"/>
      <c r="H163" s="11"/>
      <c r="I163" s="11"/>
      <c r="J163" s="11"/>
    </row>
    <row r="164" spans="2:10" ht="12.75" x14ac:dyDescent="0.2">
      <c r="B164" s="10" t="e">
        <f>'T12.Def. Planes, prog,Proy'!#REF!</f>
        <v>#REF!</v>
      </c>
      <c r="C164" s="102" t="e">
        <f>'T12.Def. Planes, prog,Proy'!#REF!</f>
        <v>#REF!</v>
      </c>
      <c r="D164" s="102" t="e">
        <f>'T12.Def. Planes, prog,Proy'!#REF!</f>
        <v>#REF!</v>
      </c>
      <c r="E164" s="11"/>
      <c r="F164" s="11"/>
      <c r="G164" s="11"/>
      <c r="H164" s="11"/>
      <c r="I164" s="11"/>
      <c r="J164" s="11"/>
    </row>
    <row r="165" spans="2:10" ht="12.75" x14ac:dyDescent="0.2">
      <c r="B165" s="10" t="e">
        <f>'T12.Def. Planes, prog,Proy'!#REF!</f>
        <v>#REF!</v>
      </c>
      <c r="C165" s="102" t="e">
        <f>'T12.Def. Planes, prog,Proy'!#REF!</f>
        <v>#REF!</v>
      </c>
      <c r="D165" s="102" t="e">
        <f>'T12.Def. Planes, prog,Proy'!#REF!</f>
        <v>#REF!</v>
      </c>
      <c r="E165" s="11"/>
      <c r="F165" s="11"/>
      <c r="G165" s="11"/>
      <c r="H165" s="11"/>
      <c r="I165" s="11"/>
      <c r="J165" s="11"/>
    </row>
    <row r="166" spans="2:10" ht="12.75" x14ac:dyDescent="0.2">
      <c r="B166" s="10" t="e">
        <f>'T12.Def. Planes, prog,Proy'!#REF!</f>
        <v>#REF!</v>
      </c>
      <c r="C166" s="102" t="e">
        <f>'T12.Def. Planes, prog,Proy'!#REF!</f>
        <v>#REF!</v>
      </c>
      <c r="D166" s="102" t="e">
        <f>'T12.Def. Planes, prog,Proy'!#REF!</f>
        <v>#REF!</v>
      </c>
      <c r="E166" s="11"/>
      <c r="F166" s="11"/>
      <c r="G166" s="11"/>
      <c r="H166" s="11"/>
      <c r="I166" s="11"/>
      <c r="J166" s="11"/>
    </row>
    <row r="167" spans="2:10" ht="12.75" x14ac:dyDescent="0.2">
      <c r="B167" s="10" t="e">
        <f>'T12.Def. Planes, prog,Proy'!#REF!</f>
        <v>#REF!</v>
      </c>
      <c r="C167" s="102" t="e">
        <f>'T12.Def. Planes, prog,Proy'!#REF!</f>
        <v>#REF!</v>
      </c>
      <c r="D167" s="102" t="e">
        <f>'T12.Def. Planes, prog,Proy'!#REF!</f>
        <v>#REF!</v>
      </c>
      <c r="E167" s="11"/>
      <c r="F167" s="11"/>
      <c r="G167" s="11"/>
      <c r="H167" s="11"/>
      <c r="I167" s="11"/>
      <c r="J167" s="11"/>
    </row>
    <row r="168" spans="2:10" ht="12.75" x14ac:dyDescent="0.2">
      <c r="B168" s="10" t="e">
        <f>'T12.Def. Planes, prog,Proy'!#REF!</f>
        <v>#REF!</v>
      </c>
      <c r="C168" s="102" t="e">
        <f>'T12.Def. Planes, prog,Proy'!#REF!</f>
        <v>#REF!</v>
      </c>
      <c r="D168" s="102" t="e">
        <f>'T12.Def. Planes, prog,Proy'!#REF!</f>
        <v>#REF!</v>
      </c>
      <c r="E168" s="11"/>
      <c r="F168" s="11"/>
      <c r="G168" s="11"/>
      <c r="H168" s="11"/>
      <c r="I168" s="11"/>
      <c r="J168" s="11"/>
    </row>
    <row r="169" spans="2:10" ht="12.75" x14ac:dyDescent="0.2">
      <c r="B169" s="10" t="e">
        <f>'T12.Def. Planes, prog,Proy'!#REF!</f>
        <v>#REF!</v>
      </c>
      <c r="C169" s="102" t="e">
        <f>'T12.Def. Planes, prog,Proy'!#REF!</f>
        <v>#REF!</v>
      </c>
      <c r="D169" s="102" t="e">
        <f>'T12.Def. Planes, prog,Proy'!#REF!</f>
        <v>#REF!</v>
      </c>
      <c r="E169" s="11"/>
      <c r="F169" s="11"/>
      <c r="G169" s="11"/>
      <c r="H169" s="11"/>
      <c r="I169" s="11"/>
      <c r="J169" s="11"/>
    </row>
    <row r="170" spans="2:10" ht="12.75" x14ac:dyDescent="0.2">
      <c r="B170" s="10" t="e">
        <f>'T12.Def. Planes, prog,Proy'!#REF!</f>
        <v>#REF!</v>
      </c>
      <c r="C170" s="102" t="e">
        <f>'T12.Def. Planes, prog,Proy'!#REF!</f>
        <v>#REF!</v>
      </c>
      <c r="D170" s="102" t="e">
        <f>'T12.Def. Planes, prog,Proy'!#REF!</f>
        <v>#REF!</v>
      </c>
      <c r="E170" s="11"/>
      <c r="F170" s="11"/>
      <c r="G170" s="11"/>
      <c r="H170" s="11"/>
      <c r="I170" s="11"/>
      <c r="J170" s="11"/>
    </row>
    <row r="171" spans="2:10" ht="12.75" x14ac:dyDescent="0.2">
      <c r="B171" s="10" t="e">
        <f>'T12.Def. Planes, prog,Proy'!#REF!</f>
        <v>#REF!</v>
      </c>
      <c r="C171" s="102" t="e">
        <f>'T12.Def. Planes, prog,Proy'!#REF!</f>
        <v>#REF!</v>
      </c>
      <c r="D171" s="102" t="e">
        <f>'T12.Def. Planes, prog,Proy'!#REF!</f>
        <v>#REF!</v>
      </c>
      <c r="E171" s="11"/>
      <c r="F171" s="11"/>
      <c r="G171" s="11"/>
      <c r="H171" s="11"/>
      <c r="I171" s="11"/>
      <c r="J171" s="11"/>
    </row>
    <row r="172" spans="2:10" ht="12.75" x14ac:dyDescent="0.2">
      <c r="B172" s="10" t="e">
        <f>'T12.Def. Planes, prog,Proy'!#REF!</f>
        <v>#REF!</v>
      </c>
      <c r="C172" s="102" t="e">
        <f>'T12.Def. Planes, prog,Proy'!#REF!</f>
        <v>#REF!</v>
      </c>
      <c r="D172" s="102" t="e">
        <f>'T12.Def. Planes, prog,Proy'!#REF!</f>
        <v>#REF!</v>
      </c>
      <c r="E172" s="11"/>
      <c r="F172" s="11"/>
      <c r="G172" s="11"/>
      <c r="H172" s="11"/>
      <c r="I172" s="11"/>
      <c r="J172" s="11"/>
    </row>
    <row r="173" spans="2:10" ht="12.75" x14ac:dyDescent="0.2">
      <c r="B173" s="10" t="e">
        <f>'T12.Def. Planes, prog,Proy'!#REF!</f>
        <v>#REF!</v>
      </c>
      <c r="C173" s="102" t="e">
        <f>'T12.Def. Planes, prog,Proy'!#REF!</f>
        <v>#REF!</v>
      </c>
      <c r="D173" s="102" t="e">
        <f>'T12.Def. Planes, prog,Proy'!#REF!</f>
        <v>#REF!</v>
      </c>
      <c r="E173" s="11"/>
      <c r="F173" s="11"/>
      <c r="G173" s="11"/>
      <c r="H173" s="11"/>
      <c r="I173" s="11"/>
      <c r="J173" s="11"/>
    </row>
    <row r="174" spans="2:10" ht="12.75" x14ac:dyDescent="0.2">
      <c r="B174" s="10" t="e">
        <f>'T12.Def. Planes, prog,Proy'!#REF!</f>
        <v>#REF!</v>
      </c>
      <c r="C174" s="102" t="e">
        <f>'T12.Def. Planes, prog,Proy'!#REF!</f>
        <v>#REF!</v>
      </c>
      <c r="D174" s="102" t="e">
        <f>'T12.Def. Planes, prog,Proy'!#REF!</f>
        <v>#REF!</v>
      </c>
      <c r="E174" s="11"/>
      <c r="F174" s="11"/>
      <c r="G174" s="11"/>
      <c r="H174" s="11"/>
      <c r="I174" s="11"/>
      <c r="J174" s="11"/>
    </row>
    <row r="175" spans="2:10" ht="12.75" x14ac:dyDescent="0.2">
      <c r="B175" s="10" t="e">
        <f>'T12.Def. Planes, prog,Proy'!#REF!</f>
        <v>#REF!</v>
      </c>
      <c r="C175" s="102" t="e">
        <f>'T12.Def. Planes, prog,Proy'!#REF!</f>
        <v>#REF!</v>
      </c>
      <c r="D175" s="102" t="e">
        <f>'T12.Def. Planes, prog,Proy'!#REF!</f>
        <v>#REF!</v>
      </c>
      <c r="E175" s="11"/>
      <c r="F175" s="11"/>
      <c r="G175" s="11"/>
      <c r="H175" s="11"/>
      <c r="I175" s="11"/>
      <c r="J175" s="11"/>
    </row>
    <row r="176" spans="2:10" ht="12.75" x14ac:dyDescent="0.2">
      <c r="B176" s="10" t="e">
        <f>'T12.Def. Planes, prog,Proy'!#REF!</f>
        <v>#REF!</v>
      </c>
      <c r="C176" s="102" t="e">
        <f>'T12.Def. Planes, prog,Proy'!#REF!</f>
        <v>#REF!</v>
      </c>
      <c r="D176" s="102" t="e">
        <f>'T12.Def. Planes, prog,Proy'!#REF!</f>
        <v>#REF!</v>
      </c>
      <c r="E176" s="11"/>
      <c r="F176" s="11"/>
      <c r="G176" s="11"/>
      <c r="H176" s="11"/>
      <c r="I176" s="11"/>
      <c r="J176" s="11"/>
    </row>
    <row r="177" spans="2:10" ht="12.75" x14ac:dyDescent="0.2">
      <c r="B177" s="10" t="e">
        <f>'T12.Def. Planes, prog,Proy'!#REF!</f>
        <v>#REF!</v>
      </c>
      <c r="C177" s="102" t="e">
        <f>'T12.Def. Planes, prog,Proy'!#REF!</f>
        <v>#REF!</v>
      </c>
      <c r="D177" s="102" t="e">
        <f>'T12.Def. Planes, prog,Proy'!#REF!</f>
        <v>#REF!</v>
      </c>
      <c r="E177" s="11"/>
      <c r="F177" s="11"/>
      <c r="G177" s="11"/>
      <c r="H177" s="11"/>
      <c r="I177" s="11"/>
      <c r="J177" s="11"/>
    </row>
    <row r="178" spans="2:10" ht="12.75" x14ac:dyDescent="0.2">
      <c r="B178" s="10" t="e">
        <f>'T12.Def. Planes, prog,Proy'!#REF!</f>
        <v>#REF!</v>
      </c>
      <c r="C178" s="102" t="e">
        <f>'T12.Def. Planes, prog,Proy'!#REF!</f>
        <v>#REF!</v>
      </c>
      <c r="D178" s="102" t="e">
        <f>'T12.Def. Planes, prog,Proy'!#REF!</f>
        <v>#REF!</v>
      </c>
      <c r="E178" s="11"/>
      <c r="F178" s="11"/>
      <c r="G178" s="11"/>
      <c r="H178" s="11"/>
      <c r="I178" s="11"/>
      <c r="J178" s="11"/>
    </row>
    <row r="179" spans="2:10" ht="12.75" x14ac:dyDescent="0.2">
      <c r="B179" s="10" t="e">
        <f>'T12.Def. Planes, prog,Proy'!#REF!</f>
        <v>#REF!</v>
      </c>
      <c r="C179" s="102" t="e">
        <f>'T12.Def. Planes, prog,Proy'!#REF!</f>
        <v>#REF!</v>
      </c>
      <c r="D179" s="102" t="e">
        <f>'T12.Def. Planes, prog,Proy'!#REF!</f>
        <v>#REF!</v>
      </c>
      <c r="E179" s="11"/>
      <c r="F179" s="11"/>
      <c r="G179" s="11"/>
      <c r="H179" s="11"/>
      <c r="I179" s="11"/>
      <c r="J179" s="11"/>
    </row>
    <row r="180" spans="2:10" ht="12.75" x14ac:dyDescent="0.2">
      <c r="B180" s="10" t="e">
        <f>'T12.Def. Planes, prog,Proy'!#REF!</f>
        <v>#REF!</v>
      </c>
      <c r="C180" s="102" t="e">
        <f>'T12.Def. Planes, prog,Proy'!#REF!</f>
        <v>#REF!</v>
      </c>
      <c r="D180" s="102" t="e">
        <f>'T12.Def. Planes, prog,Proy'!#REF!</f>
        <v>#REF!</v>
      </c>
      <c r="E180" s="11"/>
      <c r="F180" s="11"/>
      <c r="G180" s="11"/>
      <c r="H180" s="11"/>
      <c r="I180" s="11"/>
      <c r="J180" s="11"/>
    </row>
    <row r="181" spans="2:10" ht="12.75" x14ac:dyDescent="0.2">
      <c r="B181" s="10" t="e">
        <f>'T12.Def. Planes, prog,Proy'!#REF!</f>
        <v>#REF!</v>
      </c>
      <c r="C181" s="102" t="e">
        <f>'T12.Def. Planes, prog,Proy'!#REF!</f>
        <v>#REF!</v>
      </c>
      <c r="D181" s="102" t="e">
        <f>'T12.Def. Planes, prog,Proy'!#REF!</f>
        <v>#REF!</v>
      </c>
      <c r="E181" s="11"/>
      <c r="F181" s="11"/>
      <c r="G181" s="11"/>
      <c r="H181" s="11"/>
      <c r="I181" s="11"/>
      <c r="J181" s="11"/>
    </row>
    <row r="182" spans="2:10" ht="12.75" x14ac:dyDescent="0.2">
      <c r="B182" s="10" t="e">
        <f>'T12.Def. Planes, prog,Proy'!#REF!</f>
        <v>#REF!</v>
      </c>
      <c r="C182" s="102" t="e">
        <f>'T12.Def. Planes, prog,Proy'!#REF!</f>
        <v>#REF!</v>
      </c>
      <c r="D182" s="102" t="e">
        <f>'T12.Def. Planes, prog,Proy'!#REF!</f>
        <v>#REF!</v>
      </c>
      <c r="E182" s="11"/>
      <c r="F182" s="11"/>
      <c r="G182" s="11"/>
      <c r="H182" s="11"/>
      <c r="I182" s="11"/>
      <c r="J182" s="11"/>
    </row>
    <row r="183" spans="2:10" ht="12.75" x14ac:dyDescent="0.2">
      <c r="B183" s="10" t="e">
        <f>'T12.Def. Planes, prog,Proy'!#REF!</f>
        <v>#REF!</v>
      </c>
      <c r="C183" s="102" t="e">
        <f>'T12.Def. Planes, prog,Proy'!#REF!</f>
        <v>#REF!</v>
      </c>
      <c r="D183" s="102" t="e">
        <f>'T12.Def. Planes, prog,Proy'!#REF!</f>
        <v>#REF!</v>
      </c>
      <c r="E183" s="11"/>
      <c r="F183" s="11"/>
      <c r="G183" s="11"/>
      <c r="H183" s="11"/>
      <c r="I183" s="11"/>
      <c r="J183" s="11"/>
    </row>
    <row r="184" spans="2:10" ht="12.75" x14ac:dyDescent="0.2">
      <c r="B184" s="10" t="e">
        <f>'T12.Def. Planes, prog,Proy'!#REF!</f>
        <v>#REF!</v>
      </c>
      <c r="C184" s="102" t="e">
        <f>'T12.Def. Planes, prog,Proy'!#REF!</f>
        <v>#REF!</v>
      </c>
      <c r="D184" s="102" t="e">
        <f>'T12.Def. Planes, prog,Proy'!#REF!</f>
        <v>#REF!</v>
      </c>
      <c r="E184" s="11"/>
      <c r="F184" s="11"/>
      <c r="G184" s="11"/>
      <c r="H184" s="11"/>
      <c r="I184" s="11"/>
      <c r="J184" s="11"/>
    </row>
    <row r="185" spans="2:10" ht="12.75" x14ac:dyDescent="0.2">
      <c r="B185" s="10" t="e">
        <f>'T12.Def. Planes, prog,Proy'!#REF!</f>
        <v>#REF!</v>
      </c>
      <c r="C185" s="102" t="e">
        <f>'T12.Def. Planes, prog,Proy'!#REF!</f>
        <v>#REF!</v>
      </c>
      <c r="D185" s="102" t="e">
        <f>'T12.Def. Planes, prog,Proy'!#REF!</f>
        <v>#REF!</v>
      </c>
      <c r="E185" s="11"/>
      <c r="F185" s="11"/>
      <c r="G185" s="11"/>
      <c r="H185" s="11"/>
      <c r="I185" s="11"/>
      <c r="J185" s="11"/>
    </row>
    <row r="186" spans="2:10" ht="12.75" x14ac:dyDescent="0.2">
      <c r="B186" s="10" t="e">
        <f>'T12.Def. Planes, prog,Proy'!#REF!</f>
        <v>#REF!</v>
      </c>
      <c r="C186" s="102" t="e">
        <f>'T12.Def. Planes, prog,Proy'!#REF!</f>
        <v>#REF!</v>
      </c>
      <c r="D186" s="102" t="e">
        <f>'T12.Def. Planes, prog,Proy'!#REF!</f>
        <v>#REF!</v>
      </c>
      <c r="E186" s="11"/>
      <c r="F186" s="11"/>
      <c r="G186" s="11"/>
      <c r="H186" s="11"/>
      <c r="I186" s="11"/>
      <c r="J186" s="11"/>
    </row>
    <row r="187" spans="2:10" ht="12.75" x14ac:dyDescent="0.2">
      <c r="B187" s="10" t="e">
        <f>'T12.Def. Planes, prog,Proy'!#REF!</f>
        <v>#REF!</v>
      </c>
      <c r="C187" s="102" t="e">
        <f>'T12.Def. Planes, prog,Proy'!#REF!</f>
        <v>#REF!</v>
      </c>
      <c r="D187" s="102" t="e">
        <f>'T12.Def. Planes, prog,Proy'!#REF!</f>
        <v>#REF!</v>
      </c>
      <c r="E187" s="11"/>
      <c r="F187" s="11"/>
      <c r="G187" s="11"/>
      <c r="H187" s="11"/>
      <c r="I187" s="11"/>
      <c r="J187" s="11"/>
    </row>
    <row r="188" spans="2:10" ht="12.75" x14ac:dyDescent="0.2">
      <c r="B188" s="10" t="e">
        <f>'T12.Def. Planes, prog,Proy'!#REF!</f>
        <v>#REF!</v>
      </c>
      <c r="C188" s="102" t="e">
        <f>'T12.Def. Planes, prog,Proy'!#REF!</f>
        <v>#REF!</v>
      </c>
      <c r="D188" s="102" t="e">
        <f>'T12.Def. Planes, prog,Proy'!#REF!</f>
        <v>#REF!</v>
      </c>
      <c r="E188" s="11"/>
      <c r="F188" s="11"/>
      <c r="G188" s="11"/>
      <c r="H188" s="11"/>
      <c r="I188" s="11"/>
      <c r="J188" s="11"/>
    </row>
    <row r="189" spans="2:10" ht="12.75" x14ac:dyDescent="0.2">
      <c r="B189" s="10" t="e">
        <f>'T12.Def. Planes, prog,Proy'!#REF!</f>
        <v>#REF!</v>
      </c>
      <c r="C189" s="102" t="e">
        <f>'T12.Def. Planes, prog,Proy'!#REF!</f>
        <v>#REF!</v>
      </c>
      <c r="D189" s="102" t="e">
        <f>'T12.Def. Planes, prog,Proy'!#REF!</f>
        <v>#REF!</v>
      </c>
      <c r="E189" s="11"/>
      <c r="F189" s="11"/>
      <c r="G189" s="11"/>
      <c r="H189" s="11"/>
      <c r="I189" s="11"/>
      <c r="J189" s="11"/>
    </row>
    <row r="190" spans="2:10" ht="12.75" x14ac:dyDescent="0.2">
      <c r="B190" s="10" t="e">
        <f>'T12.Def. Planes, prog,Proy'!#REF!</f>
        <v>#REF!</v>
      </c>
      <c r="C190" s="102" t="e">
        <f>'T12.Def. Planes, prog,Proy'!#REF!</f>
        <v>#REF!</v>
      </c>
      <c r="D190" s="102" t="e">
        <f>'T12.Def. Planes, prog,Proy'!#REF!</f>
        <v>#REF!</v>
      </c>
      <c r="E190" s="11"/>
      <c r="F190" s="11"/>
      <c r="G190" s="11"/>
      <c r="H190" s="11"/>
      <c r="I190" s="11"/>
      <c r="J190" s="11"/>
    </row>
    <row r="191" spans="2:10" ht="12.75" x14ac:dyDescent="0.2">
      <c r="B191" s="10" t="e">
        <f>'T12.Def. Planes, prog,Proy'!#REF!</f>
        <v>#REF!</v>
      </c>
      <c r="C191" s="102" t="e">
        <f>'T12.Def. Planes, prog,Proy'!#REF!</f>
        <v>#REF!</v>
      </c>
      <c r="D191" s="102" t="e">
        <f>'T12.Def. Planes, prog,Proy'!#REF!</f>
        <v>#REF!</v>
      </c>
      <c r="E191" s="11"/>
      <c r="F191" s="11"/>
      <c r="G191" s="11"/>
      <c r="H191" s="11"/>
      <c r="I191" s="11"/>
      <c r="J191" s="11"/>
    </row>
    <row r="192" spans="2:10" ht="12.75" x14ac:dyDescent="0.2">
      <c r="B192" s="10" t="e">
        <f>'T12.Def. Planes, prog,Proy'!#REF!</f>
        <v>#REF!</v>
      </c>
      <c r="C192" s="102" t="e">
        <f>'T12.Def. Planes, prog,Proy'!#REF!</f>
        <v>#REF!</v>
      </c>
      <c r="D192" s="102" t="e">
        <f>'T12.Def. Planes, prog,Proy'!#REF!</f>
        <v>#REF!</v>
      </c>
      <c r="E192" s="11"/>
      <c r="F192" s="11"/>
      <c r="G192" s="11"/>
      <c r="H192" s="11"/>
      <c r="I192" s="11"/>
      <c r="J192" s="11"/>
    </row>
    <row r="193" spans="2:10" ht="12.75" x14ac:dyDescent="0.2">
      <c r="B193" s="10" t="e">
        <f>'T12.Def. Planes, prog,Proy'!#REF!</f>
        <v>#REF!</v>
      </c>
      <c r="C193" s="102" t="e">
        <f>'T12.Def. Planes, prog,Proy'!#REF!</f>
        <v>#REF!</v>
      </c>
      <c r="D193" s="102" t="e">
        <f>'T12.Def. Planes, prog,Proy'!#REF!</f>
        <v>#REF!</v>
      </c>
      <c r="E193" s="11"/>
      <c r="F193" s="11"/>
      <c r="G193" s="11"/>
      <c r="H193" s="11"/>
      <c r="I193" s="11"/>
      <c r="J193" s="11"/>
    </row>
    <row r="194" spans="2:10" ht="12.75" x14ac:dyDescent="0.2">
      <c r="B194" s="10" t="e">
        <f>'T12.Def. Planes, prog,Proy'!#REF!</f>
        <v>#REF!</v>
      </c>
      <c r="C194" s="102" t="e">
        <f>'T12.Def. Planes, prog,Proy'!#REF!</f>
        <v>#REF!</v>
      </c>
      <c r="D194" s="102" t="e">
        <f>'T12.Def. Planes, prog,Proy'!#REF!</f>
        <v>#REF!</v>
      </c>
      <c r="E194" s="11"/>
      <c r="F194" s="11"/>
      <c r="G194" s="11"/>
      <c r="H194" s="11"/>
      <c r="I194" s="11"/>
      <c r="J194" s="11"/>
    </row>
    <row r="195" spans="2:10" ht="12.75" x14ac:dyDescent="0.2">
      <c r="B195" s="10" t="e">
        <f>'T12.Def. Planes, prog,Proy'!#REF!</f>
        <v>#REF!</v>
      </c>
      <c r="C195" s="102" t="e">
        <f>'T12.Def. Planes, prog,Proy'!#REF!</f>
        <v>#REF!</v>
      </c>
      <c r="D195" s="102" t="e">
        <f>'T12.Def. Planes, prog,Proy'!#REF!</f>
        <v>#REF!</v>
      </c>
      <c r="E195" s="11"/>
      <c r="F195" s="11"/>
      <c r="G195" s="11"/>
      <c r="H195" s="11"/>
      <c r="I195" s="11"/>
      <c r="J195" s="11"/>
    </row>
    <row r="196" spans="2:10" ht="12.75" x14ac:dyDescent="0.2">
      <c r="B196" s="10" t="e">
        <f>'T12.Def. Planes, prog,Proy'!#REF!</f>
        <v>#REF!</v>
      </c>
      <c r="C196" s="102" t="e">
        <f>'T12.Def. Planes, prog,Proy'!#REF!</f>
        <v>#REF!</v>
      </c>
      <c r="D196" s="102" t="e">
        <f>'T12.Def. Planes, prog,Proy'!#REF!</f>
        <v>#REF!</v>
      </c>
      <c r="E196" s="11"/>
      <c r="F196" s="11"/>
      <c r="G196" s="11"/>
      <c r="H196" s="11"/>
      <c r="I196" s="11"/>
      <c r="J196" s="11"/>
    </row>
    <row r="197" spans="2:10" ht="12.75" x14ac:dyDescent="0.2">
      <c r="B197" s="10" t="e">
        <f>'T12.Def. Planes, prog,Proy'!#REF!</f>
        <v>#REF!</v>
      </c>
      <c r="C197" s="102" t="e">
        <f>'T12.Def. Planes, prog,Proy'!#REF!</f>
        <v>#REF!</v>
      </c>
      <c r="D197" s="102" t="e">
        <f>'T12.Def. Planes, prog,Proy'!#REF!</f>
        <v>#REF!</v>
      </c>
      <c r="E197" s="11"/>
      <c r="F197" s="11"/>
      <c r="G197" s="11"/>
      <c r="H197" s="11"/>
      <c r="I197" s="11"/>
      <c r="J197" s="11"/>
    </row>
    <row r="198" spans="2:10" ht="12.75" x14ac:dyDescent="0.2">
      <c r="B198" s="10" t="e">
        <f>'T12.Def. Planes, prog,Proy'!#REF!</f>
        <v>#REF!</v>
      </c>
      <c r="C198" s="102" t="e">
        <f>'T12.Def. Planes, prog,Proy'!#REF!</f>
        <v>#REF!</v>
      </c>
      <c r="D198" s="102" t="e">
        <f>'T12.Def. Planes, prog,Proy'!#REF!</f>
        <v>#REF!</v>
      </c>
      <c r="E198" s="11"/>
      <c r="F198" s="11"/>
      <c r="G198" s="11"/>
      <c r="H198" s="11"/>
      <c r="I198" s="11"/>
      <c r="J198" s="11"/>
    </row>
    <row r="199" spans="2:10" ht="12.75" x14ac:dyDescent="0.2">
      <c r="B199" s="10" t="e">
        <f>'T12.Def. Planes, prog,Proy'!#REF!</f>
        <v>#REF!</v>
      </c>
      <c r="C199" s="102" t="e">
        <f>'T12.Def. Planes, prog,Proy'!#REF!</f>
        <v>#REF!</v>
      </c>
      <c r="D199" s="102" t="e">
        <f>'T12.Def. Planes, prog,Proy'!#REF!</f>
        <v>#REF!</v>
      </c>
      <c r="E199" s="11"/>
      <c r="F199" s="11"/>
      <c r="G199" s="11"/>
      <c r="H199" s="11"/>
      <c r="I199" s="11"/>
      <c r="J199" s="11"/>
    </row>
    <row r="200" spans="2:10" ht="12.75" x14ac:dyDescent="0.2">
      <c r="B200" s="10" t="e">
        <f>'T12.Def. Planes, prog,Proy'!#REF!</f>
        <v>#REF!</v>
      </c>
      <c r="C200" s="102" t="e">
        <f>'T12.Def. Planes, prog,Proy'!#REF!</f>
        <v>#REF!</v>
      </c>
      <c r="D200" s="102" t="e">
        <f>'T12.Def. Planes, prog,Proy'!#REF!</f>
        <v>#REF!</v>
      </c>
      <c r="E200" s="11"/>
      <c r="F200" s="11"/>
      <c r="G200" s="11"/>
      <c r="H200" s="11"/>
      <c r="I200" s="11"/>
      <c r="J200" s="11"/>
    </row>
    <row r="201" spans="2:10" ht="12.75" x14ac:dyDescent="0.2">
      <c r="B201" s="10" t="e">
        <f>'T12.Def. Planes, prog,Proy'!#REF!</f>
        <v>#REF!</v>
      </c>
      <c r="C201" s="102" t="e">
        <f>'T12.Def. Planes, prog,Proy'!#REF!</f>
        <v>#REF!</v>
      </c>
      <c r="D201" s="102" t="e">
        <f>'T12.Def. Planes, prog,Proy'!#REF!</f>
        <v>#REF!</v>
      </c>
      <c r="E201" s="11"/>
      <c r="F201" s="11"/>
      <c r="G201" s="11"/>
      <c r="H201" s="11"/>
      <c r="I201" s="11"/>
      <c r="J201" s="11"/>
    </row>
    <row r="202" spans="2:10" ht="12.75" x14ac:dyDescent="0.2">
      <c r="B202" s="10" t="e">
        <f>'T12.Def. Planes, prog,Proy'!#REF!</f>
        <v>#REF!</v>
      </c>
      <c r="C202" s="102" t="e">
        <f>'T12.Def. Planes, prog,Proy'!#REF!</f>
        <v>#REF!</v>
      </c>
      <c r="D202" s="102" t="e">
        <f>'T12.Def. Planes, prog,Proy'!#REF!</f>
        <v>#REF!</v>
      </c>
      <c r="E202" s="11"/>
      <c r="F202" s="11"/>
      <c r="G202" s="11"/>
      <c r="H202" s="11"/>
      <c r="I202" s="11"/>
      <c r="J202" s="11"/>
    </row>
    <row r="203" spans="2:10" ht="12.75" x14ac:dyDescent="0.2">
      <c r="B203" s="10" t="e">
        <f>'T12.Def. Planes, prog,Proy'!#REF!</f>
        <v>#REF!</v>
      </c>
      <c r="C203" s="102" t="e">
        <f>'T12.Def. Planes, prog,Proy'!#REF!</f>
        <v>#REF!</v>
      </c>
      <c r="D203" s="102" t="e">
        <f>'T12.Def. Planes, prog,Proy'!#REF!</f>
        <v>#REF!</v>
      </c>
      <c r="E203" s="11"/>
      <c r="F203" s="11"/>
      <c r="G203" s="11"/>
      <c r="H203" s="11"/>
      <c r="I203" s="11"/>
      <c r="J203" s="11"/>
    </row>
    <row r="204" spans="2:10" ht="12.75" x14ac:dyDescent="0.2">
      <c r="B204" s="10" t="e">
        <f>'T12.Def. Planes, prog,Proy'!#REF!</f>
        <v>#REF!</v>
      </c>
      <c r="C204" s="102" t="e">
        <f>'T12.Def. Planes, prog,Proy'!#REF!</f>
        <v>#REF!</v>
      </c>
      <c r="D204" s="102" t="e">
        <f>'T12.Def. Planes, prog,Proy'!#REF!</f>
        <v>#REF!</v>
      </c>
      <c r="E204" s="11"/>
      <c r="F204" s="11"/>
      <c r="G204" s="11"/>
      <c r="H204" s="11"/>
      <c r="I204" s="11"/>
      <c r="J204" s="11"/>
    </row>
    <row r="205" spans="2:10" ht="12.75" x14ac:dyDescent="0.2">
      <c r="B205" s="10" t="e">
        <f>'T12.Def. Planes, prog,Proy'!#REF!</f>
        <v>#REF!</v>
      </c>
      <c r="C205" s="102" t="e">
        <f>'T12.Def. Planes, prog,Proy'!#REF!</f>
        <v>#REF!</v>
      </c>
      <c r="D205" s="102" t="e">
        <f>'T12.Def. Planes, prog,Proy'!#REF!</f>
        <v>#REF!</v>
      </c>
      <c r="E205" s="11"/>
      <c r="F205" s="11"/>
      <c r="G205" s="11"/>
      <c r="H205" s="11"/>
      <c r="I205" s="11"/>
      <c r="J205" s="11"/>
    </row>
    <row r="206" spans="2:10" ht="12.75" x14ac:dyDescent="0.2">
      <c r="B206" s="10" t="e">
        <f>'T12.Def. Planes, prog,Proy'!#REF!</f>
        <v>#REF!</v>
      </c>
      <c r="C206" s="102" t="e">
        <f>'T12.Def. Planes, prog,Proy'!#REF!</f>
        <v>#REF!</v>
      </c>
      <c r="D206" s="102" t="e">
        <f>'T12.Def. Planes, prog,Proy'!#REF!</f>
        <v>#REF!</v>
      </c>
      <c r="E206" s="11"/>
      <c r="F206" s="11"/>
      <c r="G206" s="11"/>
      <c r="H206" s="11"/>
      <c r="I206" s="11"/>
      <c r="J206" s="11"/>
    </row>
    <row r="207" spans="2:10" ht="12.75" x14ac:dyDescent="0.2">
      <c r="B207" s="10" t="e">
        <f>'T12.Def. Planes, prog,Proy'!#REF!</f>
        <v>#REF!</v>
      </c>
      <c r="C207" s="102" t="e">
        <f>'T12.Def. Planes, prog,Proy'!#REF!</f>
        <v>#REF!</v>
      </c>
      <c r="D207" s="102" t="e">
        <f>'T12.Def. Planes, prog,Proy'!#REF!</f>
        <v>#REF!</v>
      </c>
      <c r="E207" s="11"/>
      <c r="F207" s="11"/>
      <c r="G207" s="11"/>
      <c r="H207" s="11"/>
      <c r="I207" s="11"/>
      <c r="J207" s="11"/>
    </row>
    <row r="208" spans="2:10" ht="12.75" x14ac:dyDescent="0.2">
      <c r="B208" s="10" t="e">
        <f>'T12.Def. Planes, prog,Proy'!#REF!</f>
        <v>#REF!</v>
      </c>
      <c r="C208" s="102" t="e">
        <f>'T12.Def. Planes, prog,Proy'!#REF!</f>
        <v>#REF!</v>
      </c>
      <c r="D208" s="102" t="e">
        <f>'T12.Def. Planes, prog,Proy'!#REF!</f>
        <v>#REF!</v>
      </c>
      <c r="E208" s="11"/>
      <c r="F208" s="11"/>
      <c r="G208" s="11"/>
      <c r="H208" s="11"/>
      <c r="I208" s="11"/>
      <c r="J208" s="11"/>
    </row>
    <row r="209" spans="2:10" ht="12.75" x14ac:dyDescent="0.2">
      <c r="B209" s="10" t="e">
        <f>'T12.Def. Planes, prog,Proy'!#REF!</f>
        <v>#REF!</v>
      </c>
      <c r="C209" s="102" t="e">
        <f>'T12.Def. Planes, prog,Proy'!#REF!</f>
        <v>#REF!</v>
      </c>
      <c r="D209" s="102" t="e">
        <f>'T12.Def. Planes, prog,Proy'!#REF!</f>
        <v>#REF!</v>
      </c>
      <c r="E209" s="11"/>
      <c r="F209" s="11"/>
      <c r="G209" s="11"/>
      <c r="H209" s="11"/>
      <c r="I209" s="11"/>
      <c r="J209" s="11"/>
    </row>
    <row r="210" spans="2:10" ht="12.75" x14ac:dyDescent="0.2">
      <c r="B210" s="10" t="e">
        <f>'T12.Def. Planes, prog,Proy'!#REF!</f>
        <v>#REF!</v>
      </c>
      <c r="C210" s="102" t="e">
        <f>'T12.Def. Planes, prog,Proy'!#REF!</f>
        <v>#REF!</v>
      </c>
      <c r="D210" s="102" t="e">
        <f>'T12.Def. Planes, prog,Proy'!#REF!</f>
        <v>#REF!</v>
      </c>
      <c r="E210" s="11"/>
      <c r="F210" s="11"/>
      <c r="G210" s="11"/>
      <c r="H210" s="11"/>
      <c r="I210" s="11"/>
      <c r="J210" s="11"/>
    </row>
    <row r="211" spans="2:10" ht="12.75" x14ac:dyDescent="0.2">
      <c r="B211" s="10" t="e">
        <f>'T12.Def. Planes, prog,Proy'!#REF!</f>
        <v>#REF!</v>
      </c>
      <c r="C211" s="102" t="e">
        <f>'T12.Def. Planes, prog,Proy'!#REF!</f>
        <v>#REF!</v>
      </c>
      <c r="D211" s="102" t="e">
        <f>'T12.Def. Planes, prog,Proy'!#REF!</f>
        <v>#REF!</v>
      </c>
      <c r="E211" s="11"/>
      <c r="F211" s="11"/>
      <c r="G211" s="11"/>
      <c r="H211" s="11"/>
      <c r="I211" s="11"/>
      <c r="J211" s="11"/>
    </row>
    <row r="212" spans="2:10" ht="12.75" x14ac:dyDescent="0.2">
      <c r="B212" s="10" t="e">
        <f>'T12.Def. Planes, prog,Proy'!#REF!</f>
        <v>#REF!</v>
      </c>
      <c r="C212" s="102" t="e">
        <f>'T12.Def. Planes, prog,Proy'!#REF!</f>
        <v>#REF!</v>
      </c>
      <c r="D212" s="102" t="e">
        <f>'T12.Def. Planes, prog,Proy'!#REF!</f>
        <v>#REF!</v>
      </c>
      <c r="E212" s="11"/>
      <c r="F212" s="11"/>
      <c r="G212" s="11"/>
      <c r="H212" s="11"/>
      <c r="I212" s="11"/>
      <c r="J212" s="11"/>
    </row>
    <row r="213" spans="2:10" ht="12.75" x14ac:dyDescent="0.2">
      <c r="B213" s="10" t="e">
        <f>'T12.Def. Planes, prog,Proy'!#REF!</f>
        <v>#REF!</v>
      </c>
      <c r="C213" s="102" t="e">
        <f>'T12.Def. Planes, prog,Proy'!#REF!</f>
        <v>#REF!</v>
      </c>
      <c r="D213" s="102" t="e">
        <f>'T12.Def. Planes, prog,Proy'!#REF!</f>
        <v>#REF!</v>
      </c>
      <c r="E213" s="11"/>
      <c r="F213" s="11"/>
      <c r="G213" s="11"/>
      <c r="H213" s="11"/>
      <c r="I213" s="11"/>
      <c r="J213" s="11"/>
    </row>
    <row r="214" spans="2:10" ht="12.75" x14ac:dyDescent="0.2">
      <c r="B214" s="10" t="e">
        <f>'T12.Def. Planes, prog,Proy'!#REF!</f>
        <v>#REF!</v>
      </c>
      <c r="C214" s="102" t="e">
        <f>'T12.Def. Planes, prog,Proy'!#REF!</f>
        <v>#REF!</v>
      </c>
      <c r="D214" s="102" t="e">
        <f>'T12.Def. Planes, prog,Proy'!#REF!</f>
        <v>#REF!</v>
      </c>
      <c r="E214" s="11"/>
      <c r="F214" s="11"/>
      <c r="G214" s="11"/>
      <c r="H214" s="11"/>
      <c r="I214" s="11"/>
      <c r="J214" s="11"/>
    </row>
    <row r="215" spans="2:10" ht="12.75" x14ac:dyDescent="0.2">
      <c r="B215" s="10" t="e">
        <f>'T12.Def. Planes, prog,Proy'!#REF!</f>
        <v>#REF!</v>
      </c>
      <c r="C215" s="102" t="e">
        <f>'T12.Def. Planes, prog,Proy'!#REF!</f>
        <v>#REF!</v>
      </c>
      <c r="D215" s="102" t="e">
        <f>'T12.Def. Planes, prog,Proy'!#REF!</f>
        <v>#REF!</v>
      </c>
      <c r="E215" s="11"/>
      <c r="F215" s="11"/>
      <c r="G215" s="11"/>
      <c r="H215" s="11"/>
      <c r="I215" s="11"/>
      <c r="J215" s="11"/>
    </row>
    <row r="216" spans="2:10" ht="12.75" x14ac:dyDescent="0.2">
      <c r="B216" s="10" t="e">
        <f>'T12.Def. Planes, prog,Proy'!#REF!</f>
        <v>#REF!</v>
      </c>
      <c r="C216" s="102" t="e">
        <f>'T12.Def. Planes, prog,Proy'!#REF!</f>
        <v>#REF!</v>
      </c>
      <c r="D216" s="102" t="e">
        <f>'T12.Def. Planes, prog,Proy'!#REF!</f>
        <v>#REF!</v>
      </c>
      <c r="E216" s="11"/>
      <c r="F216" s="11"/>
      <c r="G216" s="11"/>
      <c r="H216" s="11"/>
      <c r="I216" s="11"/>
      <c r="J216" s="11"/>
    </row>
    <row r="217" spans="2:10" ht="12.75" x14ac:dyDescent="0.2">
      <c r="B217" s="10" t="e">
        <f>'T12.Def. Planes, prog,Proy'!#REF!</f>
        <v>#REF!</v>
      </c>
      <c r="C217" s="102" t="e">
        <f>'T12.Def. Planes, prog,Proy'!#REF!</f>
        <v>#REF!</v>
      </c>
      <c r="D217" s="102" t="e">
        <f>'T12.Def. Planes, prog,Proy'!#REF!</f>
        <v>#REF!</v>
      </c>
      <c r="E217" s="11"/>
      <c r="F217" s="11"/>
      <c r="G217" s="11"/>
      <c r="H217" s="11"/>
      <c r="I217" s="11"/>
      <c r="J217" s="11"/>
    </row>
    <row r="218" spans="2:10" ht="12.75" x14ac:dyDescent="0.2">
      <c r="B218" s="10" t="e">
        <f>'T12.Def. Planes, prog,Proy'!#REF!</f>
        <v>#REF!</v>
      </c>
      <c r="C218" s="102" t="e">
        <f>'T12.Def. Planes, prog,Proy'!#REF!</f>
        <v>#REF!</v>
      </c>
      <c r="D218" s="102" t="e">
        <f>'T12.Def. Planes, prog,Proy'!#REF!</f>
        <v>#REF!</v>
      </c>
      <c r="E218" s="11"/>
      <c r="F218" s="11"/>
      <c r="G218" s="11"/>
      <c r="H218" s="11"/>
      <c r="I218" s="11"/>
      <c r="J218" s="11"/>
    </row>
    <row r="219" spans="2:10" ht="12.75" x14ac:dyDescent="0.2">
      <c r="B219" s="10" t="e">
        <f>'T12.Def. Planes, prog,Proy'!#REF!</f>
        <v>#REF!</v>
      </c>
      <c r="C219" s="102" t="e">
        <f>'T12.Def. Planes, prog,Proy'!#REF!</f>
        <v>#REF!</v>
      </c>
      <c r="D219" s="102" t="e">
        <f>'T12.Def. Planes, prog,Proy'!#REF!</f>
        <v>#REF!</v>
      </c>
      <c r="E219" s="11"/>
      <c r="F219" s="11"/>
      <c r="G219" s="11"/>
      <c r="H219" s="11"/>
      <c r="I219" s="11"/>
      <c r="J219" s="11"/>
    </row>
    <row r="220" spans="2:10" ht="12.75" x14ac:dyDescent="0.2">
      <c r="B220" s="10" t="e">
        <f>'T12.Def. Planes, prog,Proy'!#REF!</f>
        <v>#REF!</v>
      </c>
      <c r="C220" s="102" t="e">
        <f>'T12.Def. Planes, prog,Proy'!#REF!</f>
        <v>#REF!</v>
      </c>
      <c r="D220" s="102" t="e">
        <f>'T12.Def. Planes, prog,Proy'!#REF!</f>
        <v>#REF!</v>
      </c>
      <c r="E220" s="11"/>
      <c r="F220" s="11"/>
      <c r="G220" s="11"/>
      <c r="H220" s="11"/>
      <c r="I220" s="11"/>
      <c r="J220" s="11"/>
    </row>
    <row r="221" spans="2:10" ht="12.75" x14ac:dyDescent="0.2">
      <c r="B221" s="10" t="e">
        <f>'T12.Def. Planes, prog,Proy'!#REF!</f>
        <v>#REF!</v>
      </c>
      <c r="C221" s="102" t="e">
        <f>'T12.Def. Planes, prog,Proy'!#REF!</f>
        <v>#REF!</v>
      </c>
      <c r="D221" s="102" t="e">
        <f>'T12.Def. Planes, prog,Proy'!#REF!</f>
        <v>#REF!</v>
      </c>
      <c r="E221" s="11"/>
      <c r="F221" s="11"/>
      <c r="G221" s="11"/>
      <c r="H221" s="11"/>
      <c r="I221" s="11"/>
      <c r="J221" s="11"/>
    </row>
    <row r="222" spans="2:10" ht="12.75" x14ac:dyDescent="0.2">
      <c r="B222" s="10" t="e">
        <f>'T12.Def. Planes, prog,Proy'!#REF!</f>
        <v>#REF!</v>
      </c>
      <c r="C222" s="102" t="e">
        <f>'T12.Def. Planes, prog,Proy'!#REF!</f>
        <v>#REF!</v>
      </c>
      <c r="D222" s="102" t="e">
        <f>'T12.Def. Planes, prog,Proy'!#REF!</f>
        <v>#REF!</v>
      </c>
      <c r="E222" s="11"/>
      <c r="F222" s="11"/>
      <c r="G222" s="11"/>
      <c r="H222" s="11"/>
      <c r="I222" s="11"/>
      <c r="J222" s="11"/>
    </row>
    <row r="223" spans="2:10" ht="12.75" x14ac:dyDescent="0.2">
      <c r="B223" s="10" t="e">
        <f>'T12.Def. Planes, prog,Proy'!#REF!</f>
        <v>#REF!</v>
      </c>
      <c r="C223" s="102" t="e">
        <f>'T12.Def. Planes, prog,Proy'!#REF!</f>
        <v>#REF!</v>
      </c>
      <c r="D223" s="102" t="e">
        <f>'T12.Def. Planes, prog,Proy'!#REF!</f>
        <v>#REF!</v>
      </c>
      <c r="E223" s="11"/>
      <c r="F223" s="11"/>
      <c r="G223" s="11"/>
      <c r="H223" s="11"/>
      <c r="I223" s="11"/>
      <c r="J223" s="11"/>
    </row>
    <row r="224" spans="2:10" ht="12.75" x14ac:dyDescent="0.2">
      <c r="B224" s="10" t="e">
        <f>'T12.Def. Planes, prog,Proy'!#REF!</f>
        <v>#REF!</v>
      </c>
      <c r="C224" s="102" t="e">
        <f>'T12.Def. Planes, prog,Proy'!#REF!</f>
        <v>#REF!</v>
      </c>
      <c r="D224" s="102" t="e">
        <f>'T12.Def. Planes, prog,Proy'!#REF!</f>
        <v>#REF!</v>
      </c>
      <c r="E224" s="11"/>
      <c r="F224" s="11"/>
      <c r="G224" s="11"/>
      <c r="H224" s="11"/>
      <c r="I224" s="11"/>
      <c r="J224" s="11"/>
    </row>
    <row r="225" spans="2:10" ht="12.75" x14ac:dyDescent="0.2">
      <c r="B225" s="10" t="e">
        <f>'T12.Def. Planes, prog,Proy'!#REF!</f>
        <v>#REF!</v>
      </c>
      <c r="C225" s="102" t="e">
        <f>'T12.Def. Planes, prog,Proy'!#REF!</f>
        <v>#REF!</v>
      </c>
      <c r="D225" s="102" t="e">
        <f>'T12.Def. Planes, prog,Proy'!#REF!</f>
        <v>#REF!</v>
      </c>
      <c r="E225" s="11"/>
      <c r="F225" s="11"/>
      <c r="G225" s="11"/>
      <c r="H225" s="11"/>
      <c r="I225" s="11"/>
      <c r="J225" s="11"/>
    </row>
    <row r="226" spans="2:10" ht="12.75" x14ac:dyDescent="0.2">
      <c r="B226" s="10" t="e">
        <f>'T12.Def. Planes, prog,Proy'!#REF!</f>
        <v>#REF!</v>
      </c>
      <c r="C226" s="102" t="e">
        <f>'T12.Def. Planes, prog,Proy'!#REF!</f>
        <v>#REF!</v>
      </c>
      <c r="D226" s="102" t="e">
        <f>'T12.Def. Planes, prog,Proy'!#REF!</f>
        <v>#REF!</v>
      </c>
      <c r="E226" s="11"/>
      <c r="F226" s="11"/>
      <c r="G226" s="11"/>
      <c r="H226" s="11"/>
      <c r="I226" s="11"/>
      <c r="J226" s="11"/>
    </row>
    <row r="227" spans="2:10" ht="12.75" x14ac:dyDescent="0.2">
      <c r="B227" s="10" t="e">
        <f>'T12.Def. Planes, prog,Proy'!#REF!</f>
        <v>#REF!</v>
      </c>
      <c r="C227" s="102" t="e">
        <f>'T12.Def. Planes, prog,Proy'!#REF!</f>
        <v>#REF!</v>
      </c>
      <c r="D227" s="102" t="e">
        <f>'T12.Def. Planes, prog,Proy'!#REF!</f>
        <v>#REF!</v>
      </c>
      <c r="E227" s="11"/>
      <c r="F227" s="11"/>
      <c r="G227" s="11"/>
      <c r="H227" s="11"/>
      <c r="I227" s="11"/>
      <c r="J227" s="11"/>
    </row>
    <row r="228" spans="2:10" ht="12.75" x14ac:dyDescent="0.2">
      <c r="B228" s="10" t="e">
        <f>'T12.Def. Planes, prog,Proy'!#REF!</f>
        <v>#REF!</v>
      </c>
      <c r="C228" s="102" t="e">
        <f>'T12.Def. Planes, prog,Proy'!#REF!</f>
        <v>#REF!</v>
      </c>
      <c r="D228" s="102" t="e">
        <f>'T12.Def. Planes, prog,Proy'!#REF!</f>
        <v>#REF!</v>
      </c>
      <c r="E228" s="11"/>
      <c r="F228" s="11"/>
      <c r="G228" s="11"/>
      <c r="H228" s="11"/>
      <c r="I228" s="11"/>
      <c r="J228" s="11"/>
    </row>
    <row r="229" spans="2:10" ht="12.75" x14ac:dyDescent="0.2">
      <c r="B229" s="10" t="e">
        <f>'T12.Def. Planes, prog,Proy'!#REF!</f>
        <v>#REF!</v>
      </c>
      <c r="C229" s="102" t="e">
        <f>'T12.Def. Planes, prog,Proy'!#REF!</f>
        <v>#REF!</v>
      </c>
      <c r="D229" s="102" t="e">
        <f>'T12.Def. Planes, prog,Proy'!#REF!</f>
        <v>#REF!</v>
      </c>
      <c r="E229" s="11"/>
      <c r="F229" s="11"/>
      <c r="G229" s="11"/>
      <c r="H229" s="11"/>
      <c r="I229" s="11"/>
      <c r="J229" s="11"/>
    </row>
    <row r="230" spans="2:10" ht="12.75" x14ac:dyDescent="0.2">
      <c r="B230" s="10" t="e">
        <f>'T12.Def. Planes, prog,Proy'!#REF!</f>
        <v>#REF!</v>
      </c>
      <c r="C230" s="102" t="e">
        <f>'T12.Def. Planes, prog,Proy'!#REF!</f>
        <v>#REF!</v>
      </c>
      <c r="D230" s="102" t="e">
        <f>'T12.Def. Planes, prog,Proy'!#REF!</f>
        <v>#REF!</v>
      </c>
      <c r="E230" s="11"/>
      <c r="F230" s="11"/>
      <c r="G230" s="11"/>
      <c r="H230" s="11"/>
      <c r="I230" s="11"/>
      <c r="J230" s="11"/>
    </row>
    <row r="231" spans="2:10" ht="12.75" x14ac:dyDescent="0.2">
      <c r="B231" s="10" t="e">
        <f>'T12.Def. Planes, prog,Proy'!#REF!</f>
        <v>#REF!</v>
      </c>
      <c r="C231" s="102" t="e">
        <f>'T12.Def. Planes, prog,Proy'!#REF!</f>
        <v>#REF!</v>
      </c>
      <c r="D231" s="102" t="e">
        <f>'T12.Def. Planes, prog,Proy'!#REF!</f>
        <v>#REF!</v>
      </c>
      <c r="E231" s="11"/>
      <c r="F231" s="11"/>
      <c r="G231" s="11"/>
      <c r="H231" s="11"/>
      <c r="I231" s="11"/>
      <c r="J231" s="11"/>
    </row>
    <row r="232" spans="2:10" ht="12.75" x14ac:dyDescent="0.2">
      <c r="B232" s="10" t="e">
        <f>'T12.Def. Planes, prog,Proy'!#REF!</f>
        <v>#REF!</v>
      </c>
      <c r="C232" s="102" t="e">
        <f>'T12.Def. Planes, prog,Proy'!#REF!</f>
        <v>#REF!</v>
      </c>
      <c r="D232" s="102" t="e">
        <f>'T12.Def. Planes, prog,Proy'!#REF!</f>
        <v>#REF!</v>
      </c>
      <c r="E232" s="11"/>
      <c r="F232" s="11"/>
      <c r="G232" s="11"/>
      <c r="H232" s="11"/>
      <c r="I232" s="11"/>
      <c r="J232" s="11"/>
    </row>
    <row r="233" spans="2:10" ht="12.75" x14ac:dyDescent="0.2">
      <c r="B233" s="10" t="e">
        <f>'T12.Def. Planes, prog,Proy'!#REF!</f>
        <v>#REF!</v>
      </c>
      <c r="C233" s="102" t="e">
        <f>'T12.Def. Planes, prog,Proy'!#REF!</f>
        <v>#REF!</v>
      </c>
      <c r="D233" s="102" t="e">
        <f>'T12.Def. Planes, prog,Proy'!#REF!</f>
        <v>#REF!</v>
      </c>
      <c r="E233" s="11"/>
      <c r="F233" s="11"/>
      <c r="G233" s="11"/>
      <c r="H233" s="11"/>
      <c r="I233" s="11"/>
      <c r="J233" s="11"/>
    </row>
    <row r="234" spans="2:10" ht="12.75" x14ac:dyDescent="0.2">
      <c r="B234" s="10" t="e">
        <f>'T12.Def. Planes, prog,Proy'!#REF!</f>
        <v>#REF!</v>
      </c>
      <c r="C234" s="102" t="e">
        <f>'T12.Def. Planes, prog,Proy'!#REF!</f>
        <v>#REF!</v>
      </c>
      <c r="D234" s="102" t="e">
        <f>'T12.Def. Planes, prog,Proy'!#REF!</f>
        <v>#REF!</v>
      </c>
      <c r="E234" s="11"/>
      <c r="F234" s="11"/>
      <c r="G234" s="11"/>
      <c r="H234" s="11"/>
      <c r="I234" s="11"/>
      <c r="J234" s="11"/>
    </row>
    <row r="235" spans="2:10" ht="12.75" x14ac:dyDescent="0.2">
      <c r="B235" s="10" t="e">
        <f>'T12.Def. Planes, prog,Proy'!#REF!</f>
        <v>#REF!</v>
      </c>
      <c r="C235" s="102" t="e">
        <f>'T12.Def. Planes, prog,Proy'!#REF!</f>
        <v>#REF!</v>
      </c>
      <c r="D235" s="102" t="e">
        <f>'T12.Def. Planes, prog,Proy'!#REF!</f>
        <v>#REF!</v>
      </c>
      <c r="E235" s="11"/>
      <c r="F235" s="11"/>
      <c r="G235" s="11"/>
      <c r="H235" s="11"/>
      <c r="I235" s="11"/>
      <c r="J235" s="11"/>
    </row>
    <row r="236" spans="2:10" ht="12.75" x14ac:dyDescent="0.2">
      <c r="B236" s="10" t="e">
        <f>'T12.Def. Planes, prog,Proy'!#REF!</f>
        <v>#REF!</v>
      </c>
      <c r="C236" s="102" t="e">
        <f>'T12.Def. Planes, prog,Proy'!#REF!</f>
        <v>#REF!</v>
      </c>
      <c r="D236" s="102" t="e">
        <f>'T12.Def. Planes, prog,Proy'!#REF!</f>
        <v>#REF!</v>
      </c>
      <c r="E236" s="11"/>
      <c r="F236" s="11"/>
      <c r="G236" s="11"/>
      <c r="H236" s="11"/>
      <c r="I236" s="11"/>
      <c r="J236" s="11"/>
    </row>
    <row r="237" spans="2:10" ht="12.75" x14ac:dyDescent="0.2">
      <c r="B237" s="10" t="e">
        <f>'T12.Def. Planes, prog,Proy'!#REF!</f>
        <v>#REF!</v>
      </c>
      <c r="C237" s="102" t="e">
        <f>'T12.Def. Planes, prog,Proy'!#REF!</f>
        <v>#REF!</v>
      </c>
      <c r="D237" s="102" t="e">
        <f>'T12.Def. Planes, prog,Proy'!#REF!</f>
        <v>#REF!</v>
      </c>
      <c r="E237" s="11"/>
      <c r="F237" s="11"/>
      <c r="G237" s="11"/>
      <c r="H237" s="11"/>
      <c r="I237" s="11"/>
      <c r="J237" s="11"/>
    </row>
    <row r="238" spans="2:10" ht="12.75" x14ac:dyDescent="0.2">
      <c r="B238" s="10" t="e">
        <f>'T12.Def. Planes, prog,Proy'!#REF!</f>
        <v>#REF!</v>
      </c>
      <c r="C238" s="102" t="e">
        <f>'T12.Def. Planes, prog,Proy'!#REF!</f>
        <v>#REF!</v>
      </c>
      <c r="D238" s="102" t="e">
        <f>'T12.Def. Planes, prog,Proy'!#REF!</f>
        <v>#REF!</v>
      </c>
      <c r="E238" s="11"/>
      <c r="F238" s="11"/>
      <c r="G238" s="11"/>
      <c r="H238" s="11"/>
      <c r="I238" s="11"/>
      <c r="J238" s="11"/>
    </row>
    <row r="239" spans="2:10" ht="12.75" x14ac:dyDescent="0.2">
      <c r="B239" s="10" t="e">
        <f>'T12.Def. Planes, prog,Proy'!#REF!</f>
        <v>#REF!</v>
      </c>
      <c r="C239" s="102" t="e">
        <f>'T12.Def. Planes, prog,Proy'!#REF!</f>
        <v>#REF!</v>
      </c>
      <c r="D239" s="102" t="e">
        <f>'T12.Def. Planes, prog,Proy'!#REF!</f>
        <v>#REF!</v>
      </c>
      <c r="E239" s="11"/>
      <c r="F239" s="11"/>
      <c r="G239" s="11"/>
      <c r="H239" s="11"/>
      <c r="I239" s="11"/>
      <c r="J239" s="11"/>
    </row>
    <row r="240" spans="2:10" ht="12.75" x14ac:dyDescent="0.2">
      <c r="B240" s="10" t="e">
        <f>'T12.Def. Planes, prog,Proy'!#REF!</f>
        <v>#REF!</v>
      </c>
      <c r="C240" s="102" t="e">
        <f>'T12.Def. Planes, prog,Proy'!#REF!</f>
        <v>#REF!</v>
      </c>
      <c r="D240" s="102" t="e">
        <f>'T12.Def. Planes, prog,Proy'!#REF!</f>
        <v>#REF!</v>
      </c>
      <c r="E240" s="11"/>
      <c r="F240" s="11"/>
      <c r="G240" s="11"/>
      <c r="H240" s="11"/>
      <c r="I240" s="11"/>
      <c r="J240" s="11"/>
    </row>
    <row r="241" spans="2:10" ht="12.75" x14ac:dyDescent="0.2">
      <c r="B241" s="10" t="e">
        <f>'T12.Def. Planes, prog,Proy'!#REF!</f>
        <v>#REF!</v>
      </c>
      <c r="C241" s="102" t="e">
        <f>'T12.Def. Planes, prog,Proy'!#REF!</f>
        <v>#REF!</v>
      </c>
      <c r="D241" s="102" t="e">
        <f>'T12.Def. Planes, prog,Proy'!#REF!</f>
        <v>#REF!</v>
      </c>
      <c r="E241" s="11"/>
      <c r="F241" s="11"/>
      <c r="G241" s="11"/>
      <c r="H241" s="11"/>
      <c r="I241" s="11"/>
      <c r="J241" s="11"/>
    </row>
    <row r="242" spans="2:10" ht="12.75" x14ac:dyDescent="0.2">
      <c r="B242" s="10" t="e">
        <f>'T12.Def. Planes, prog,Proy'!#REF!</f>
        <v>#REF!</v>
      </c>
      <c r="C242" s="102" t="e">
        <f>'T12.Def. Planes, prog,Proy'!#REF!</f>
        <v>#REF!</v>
      </c>
      <c r="D242" s="102" t="e">
        <f>'T12.Def. Planes, prog,Proy'!#REF!</f>
        <v>#REF!</v>
      </c>
      <c r="E242" s="11"/>
      <c r="F242" s="11"/>
      <c r="G242" s="11"/>
      <c r="H242" s="11"/>
      <c r="I242" s="11"/>
      <c r="J242" s="11"/>
    </row>
    <row r="243" spans="2:10" ht="12.75" x14ac:dyDescent="0.2">
      <c r="B243" s="10" t="e">
        <f>'T12.Def. Planes, prog,Proy'!#REF!</f>
        <v>#REF!</v>
      </c>
      <c r="C243" s="102" t="e">
        <f>'T12.Def. Planes, prog,Proy'!#REF!</f>
        <v>#REF!</v>
      </c>
      <c r="D243" s="102" t="e">
        <f>'T12.Def. Planes, prog,Proy'!#REF!</f>
        <v>#REF!</v>
      </c>
      <c r="E243" s="11"/>
      <c r="F243" s="11"/>
      <c r="G243" s="11"/>
      <c r="H243" s="11"/>
      <c r="I243" s="11"/>
      <c r="J243" s="11"/>
    </row>
    <row r="244" spans="2:10" ht="12.75" x14ac:dyDescent="0.2">
      <c r="B244" s="10" t="e">
        <f>'T12.Def. Planes, prog,Proy'!#REF!</f>
        <v>#REF!</v>
      </c>
      <c r="C244" s="102" t="e">
        <f>'T12.Def. Planes, prog,Proy'!#REF!</f>
        <v>#REF!</v>
      </c>
      <c r="D244" s="102" t="e">
        <f>'T12.Def. Planes, prog,Proy'!#REF!</f>
        <v>#REF!</v>
      </c>
      <c r="E244" s="11"/>
      <c r="F244" s="11"/>
      <c r="G244" s="11"/>
      <c r="H244" s="11"/>
      <c r="I244" s="11"/>
      <c r="J244" s="11"/>
    </row>
    <row r="245" spans="2:10" ht="12.75" x14ac:dyDescent="0.2">
      <c r="B245" s="10" t="e">
        <f>'T12.Def. Planes, prog,Proy'!#REF!</f>
        <v>#REF!</v>
      </c>
      <c r="C245" s="102" t="e">
        <f>'T12.Def. Planes, prog,Proy'!#REF!</f>
        <v>#REF!</v>
      </c>
      <c r="D245" s="102" t="e">
        <f>'T12.Def. Planes, prog,Proy'!#REF!</f>
        <v>#REF!</v>
      </c>
      <c r="E245" s="11"/>
      <c r="F245" s="11"/>
      <c r="G245" s="11"/>
      <c r="H245" s="11"/>
      <c r="I245" s="11"/>
      <c r="J245" s="11"/>
    </row>
    <row r="246" spans="2:10" ht="12.75" x14ac:dyDescent="0.2">
      <c r="B246" s="10" t="e">
        <f>'T12.Def. Planes, prog,Proy'!#REF!</f>
        <v>#REF!</v>
      </c>
      <c r="C246" s="102" t="e">
        <f>'T12.Def. Planes, prog,Proy'!#REF!</f>
        <v>#REF!</v>
      </c>
      <c r="D246" s="102" t="e">
        <f>'T12.Def. Planes, prog,Proy'!#REF!</f>
        <v>#REF!</v>
      </c>
      <c r="E246" s="11"/>
      <c r="F246" s="11"/>
      <c r="G246" s="11"/>
      <c r="H246" s="11"/>
      <c r="I246" s="11"/>
      <c r="J246" s="11"/>
    </row>
    <row r="247" spans="2:10" ht="12.75" x14ac:dyDescent="0.2">
      <c r="B247" s="10" t="e">
        <f>'T12.Def. Planes, prog,Proy'!#REF!</f>
        <v>#REF!</v>
      </c>
      <c r="C247" s="102" t="e">
        <f>'T12.Def. Planes, prog,Proy'!#REF!</f>
        <v>#REF!</v>
      </c>
      <c r="D247" s="102" t="e">
        <f>'T12.Def. Planes, prog,Proy'!#REF!</f>
        <v>#REF!</v>
      </c>
      <c r="E247" s="11"/>
      <c r="F247" s="11"/>
      <c r="G247" s="11"/>
      <c r="H247" s="11"/>
      <c r="I247" s="11"/>
      <c r="J247" s="11"/>
    </row>
    <row r="248" spans="2:10" ht="12.75" x14ac:dyDescent="0.2">
      <c r="B248" s="10" t="e">
        <f>'T12.Def. Planes, prog,Proy'!#REF!</f>
        <v>#REF!</v>
      </c>
      <c r="C248" s="102" t="e">
        <f>'T12.Def. Planes, prog,Proy'!#REF!</f>
        <v>#REF!</v>
      </c>
      <c r="D248" s="102" t="e">
        <f>'T12.Def. Planes, prog,Proy'!#REF!</f>
        <v>#REF!</v>
      </c>
      <c r="E248" s="11"/>
      <c r="F248" s="11"/>
      <c r="G248" s="11"/>
      <c r="H248" s="11"/>
      <c r="I248" s="11"/>
      <c r="J248" s="11"/>
    </row>
    <row r="249" spans="2:10" ht="12.75" x14ac:dyDescent="0.2">
      <c r="B249" s="10" t="e">
        <f>'T12.Def. Planes, prog,Proy'!#REF!</f>
        <v>#REF!</v>
      </c>
      <c r="C249" s="102" t="e">
        <f>'T12.Def. Planes, prog,Proy'!#REF!</f>
        <v>#REF!</v>
      </c>
      <c r="D249" s="102" t="e">
        <f>'T12.Def. Planes, prog,Proy'!#REF!</f>
        <v>#REF!</v>
      </c>
      <c r="E249" s="11"/>
      <c r="F249" s="11"/>
      <c r="G249" s="11"/>
      <c r="H249" s="11"/>
      <c r="I249" s="11"/>
      <c r="J249" s="11"/>
    </row>
    <row r="250" spans="2:10" ht="12.75" x14ac:dyDescent="0.2">
      <c r="B250" s="10" t="e">
        <f>'T12.Def. Planes, prog,Proy'!#REF!</f>
        <v>#REF!</v>
      </c>
      <c r="C250" s="102" t="e">
        <f>'T12.Def. Planes, prog,Proy'!#REF!</f>
        <v>#REF!</v>
      </c>
      <c r="D250" s="102" t="e">
        <f>'T12.Def. Planes, prog,Proy'!#REF!</f>
        <v>#REF!</v>
      </c>
      <c r="E250" s="11"/>
      <c r="F250" s="11"/>
      <c r="G250" s="11"/>
      <c r="H250" s="11"/>
      <c r="I250" s="11"/>
      <c r="J250" s="11"/>
    </row>
    <row r="251" spans="2:10" ht="12.75" x14ac:dyDescent="0.2">
      <c r="B251" s="10" t="e">
        <f>'T12.Def. Planes, prog,Proy'!#REF!</f>
        <v>#REF!</v>
      </c>
      <c r="C251" s="102" t="e">
        <f>'T12.Def. Planes, prog,Proy'!#REF!</f>
        <v>#REF!</v>
      </c>
      <c r="D251" s="102" t="e">
        <f>'T12.Def. Planes, prog,Proy'!#REF!</f>
        <v>#REF!</v>
      </c>
      <c r="E251" s="11"/>
      <c r="F251" s="11"/>
      <c r="G251" s="11"/>
      <c r="H251" s="11"/>
      <c r="I251" s="11"/>
      <c r="J251" s="11"/>
    </row>
    <row r="252" spans="2:10" ht="12.75" x14ac:dyDescent="0.2">
      <c r="B252" s="10" t="e">
        <f>'T12.Def. Planes, prog,Proy'!#REF!</f>
        <v>#REF!</v>
      </c>
      <c r="C252" s="102" t="e">
        <f>'T12.Def. Planes, prog,Proy'!#REF!</f>
        <v>#REF!</v>
      </c>
      <c r="D252" s="102" t="e">
        <f>'T12.Def. Planes, prog,Proy'!#REF!</f>
        <v>#REF!</v>
      </c>
      <c r="E252" s="11"/>
      <c r="F252" s="11"/>
      <c r="G252" s="11"/>
      <c r="H252" s="11"/>
      <c r="I252" s="11"/>
      <c r="J252" s="11"/>
    </row>
    <row r="253" spans="2:10" ht="12.75" x14ac:dyDescent="0.2">
      <c r="B253" s="10" t="e">
        <f>'T12.Def. Planes, prog,Proy'!#REF!</f>
        <v>#REF!</v>
      </c>
      <c r="C253" s="102" t="e">
        <f>'T12.Def. Planes, prog,Proy'!#REF!</f>
        <v>#REF!</v>
      </c>
      <c r="D253" s="102" t="e">
        <f>'T12.Def. Planes, prog,Proy'!#REF!</f>
        <v>#REF!</v>
      </c>
      <c r="E253" s="11"/>
      <c r="F253" s="11"/>
      <c r="G253" s="11"/>
      <c r="H253" s="11"/>
      <c r="I253" s="11"/>
      <c r="J253" s="11"/>
    </row>
    <row r="254" spans="2:10" ht="12.75" x14ac:dyDescent="0.2">
      <c r="B254" s="10" t="e">
        <f>'T12.Def. Planes, prog,Proy'!#REF!</f>
        <v>#REF!</v>
      </c>
      <c r="C254" s="102" t="e">
        <f>'T12.Def. Planes, prog,Proy'!#REF!</f>
        <v>#REF!</v>
      </c>
      <c r="D254" s="102" t="e">
        <f>'T12.Def. Planes, prog,Proy'!#REF!</f>
        <v>#REF!</v>
      </c>
      <c r="E254" s="11"/>
      <c r="F254" s="11"/>
      <c r="G254" s="11"/>
      <c r="H254" s="11"/>
      <c r="I254" s="11"/>
      <c r="J254" s="11"/>
    </row>
    <row r="255" spans="2:10" ht="12.75" x14ac:dyDescent="0.2">
      <c r="B255" s="10" t="e">
        <f>'T12.Def. Planes, prog,Proy'!#REF!</f>
        <v>#REF!</v>
      </c>
      <c r="C255" s="102" t="e">
        <f>'T12.Def. Planes, prog,Proy'!#REF!</f>
        <v>#REF!</v>
      </c>
      <c r="D255" s="102" t="e">
        <f>'T12.Def. Planes, prog,Proy'!#REF!</f>
        <v>#REF!</v>
      </c>
      <c r="E255" s="11"/>
      <c r="F255" s="11"/>
      <c r="G255" s="11"/>
      <c r="H255" s="11"/>
      <c r="I255" s="11"/>
      <c r="J255" s="11"/>
    </row>
    <row r="256" spans="2:10" ht="12.75" x14ac:dyDescent="0.2">
      <c r="B256" s="10" t="e">
        <f>'T12.Def. Planes, prog,Proy'!#REF!</f>
        <v>#REF!</v>
      </c>
      <c r="C256" s="102" t="e">
        <f>'T12.Def. Planes, prog,Proy'!#REF!</f>
        <v>#REF!</v>
      </c>
      <c r="D256" s="102" t="e">
        <f>'T12.Def. Planes, prog,Proy'!#REF!</f>
        <v>#REF!</v>
      </c>
      <c r="E256" s="11"/>
      <c r="F256" s="11"/>
      <c r="G256" s="11"/>
      <c r="H256" s="11"/>
      <c r="I256" s="11"/>
      <c r="J256" s="11"/>
    </row>
    <row r="257" spans="2:10" ht="12.75" x14ac:dyDescent="0.2">
      <c r="B257" s="10" t="e">
        <f>'T12.Def. Planes, prog,Proy'!#REF!</f>
        <v>#REF!</v>
      </c>
      <c r="C257" s="102" t="e">
        <f>'T12.Def. Planes, prog,Proy'!#REF!</f>
        <v>#REF!</v>
      </c>
      <c r="D257" s="102" t="e">
        <f>'T12.Def. Planes, prog,Proy'!#REF!</f>
        <v>#REF!</v>
      </c>
      <c r="E257" s="11"/>
      <c r="F257" s="11"/>
      <c r="G257" s="11"/>
      <c r="H257" s="11"/>
      <c r="I257" s="11"/>
      <c r="J257" s="11"/>
    </row>
    <row r="258" spans="2:10" ht="12.75" x14ac:dyDescent="0.2">
      <c r="B258" s="10" t="e">
        <f>'T12.Def. Planes, prog,Proy'!#REF!</f>
        <v>#REF!</v>
      </c>
      <c r="C258" s="102" t="e">
        <f>'T12.Def. Planes, prog,Proy'!#REF!</f>
        <v>#REF!</v>
      </c>
      <c r="D258" s="102" t="e">
        <f>'T12.Def. Planes, prog,Proy'!#REF!</f>
        <v>#REF!</v>
      </c>
      <c r="E258" s="11"/>
      <c r="F258" s="11"/>
      <c r="G258" s="11"/>
      <c r="H258" s="11"/>
      <c r="I258" s="11"/>
      <c r="J258" s="11"/>
    </row>
    <row r="259" spans="2:10" ht="12.75" x14ac:dyDescent="0.2">
      <c r="B259" s="10" t="e">
        <f>'T12.Def. Planes, prog,Proy'!#REF!</f>
        <v>#REF!</v>
      </c>
      <c r="C259" s="102" t="e">
        <f>'T12.Def. Planes, prog,Proy'!#REF!</f>
        <v>#REF!</v>
      </c>
      <c r="D259" s="102" t="e">
        <f>'T12.Def. Planes, prog,Proy'!#REF!</f>
        <v>#REF!</v>
      </c>
      <c r="E259" s="11"/>
      <c r="F259" s="11"/>
      <c r="G259" s="11"/>
      <c r="H259" s="11"/>
      <c r="I259" s="11"/>
      <c r="J259" s="11"/>
    </row>
    <row r="260" spans="2:10" ht="12.75" x14ac:dyDescent="0.2">
      <c r="B260" s="10" t="e">
        <f>'T12.Def. Planes, prog,Proy'!#REF!</f>
        <v>#REF!</v>
      </c>
      <c r="C260" s="102" t="e">
        <f>'T12.Def. Planes, prog,Proy'!#REF!</f>
        <v>#REF!</v>
      </c>
      <c r="D260" s="102" t="e">
        <f>'T12.Def. Planes, prog,Proy'!#REF!</f>
        <v>#REF!</v>
      </c>
      <c r="E260" s="11"/>
      <c r="F260" s="11"/>
      <c r="G260" s="11"/>
      <c r="H260" s="11"/>
      <c r="I260" s="11"/>
      <c r="J260" s="11"/>
    </row>
  </sheetData>
  <sheetProtection algorithmName="SHA-512" hashValue="WqZiHVvoSwENgIfvqXOl9r3o1Vilxdv0OTYhMLVAEODRZOL1vb35l7HoZAthgYJ7805Ay2qDc6LacJLwnrvFjQ==" saltValue="w72x1R7NMxE/3rOoxAbNJw==" spinCount="100000" formatCells="0" formatColumns="0" formatRows="0"/>
  <mergeCells count="8">
    <mergeCell ref="A2:A3"/>
    <mergeCell ref="B1:G1"/>
    <mergeCell ref="C2:C3"/>
    <mergeCell ref="I2:J2"/>
    <mergeCell ref="B2:B3"/>
    <mergeCell ref="D2:D3"/>
    <mergeCell ref="E2:F2"/>
    <mergeCell ref="G2:H2"/>
  </mergeCells>
  <phoneticPr fontId="24" type="noConversion"/>
  <conditionalFormatting sqref="B4:J260">
    <cfRule type="expression" dxfId="7" priority="5">
      <formula>$B4&lt;&gt;""</formula>
    </cfRule>
  </conditionalFormatting>
  <conditionalFormatting sqref="F3">
    <cfRule type="expression" dxfId="6" priority="7">
      <formula>$B3&lt;&gt;""</formula>
    </cfRule>
  </conditionalFormatting>
  <conditionalFormatting sqref="F4">
    <cfRule type="expression" dxfId="5" priority="208">
      <formula>$B8&lt;&gt;""</formula>
    </cfRule>
  </conditionalFormatting>
  <conditionalFormatting sqref="F7">
    <cfRule type="expression" dxfId="4" priority="6">
      <formula>$B11&lt;&gt;""</formula>
    </cfRule>
  </conditionalFormatting>
  <conditionalFormatting sqref="F65">
    <cfRule type="expression" dxfId="3" priority="4">
      <formula>$B69&lt;&gt;""</formula>
    </cfRule>
  </conditionalFormatting>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I67"/>
  <sheetViews>
    <sheetView showGridLines="0" topLeftCell="G1" zoomScale="80" zoomScaleNormal="80" workbookViewId="0">
      <pane ySplit="3" topLeftCell="A4" activePane="bottomLeft" state="frozen"/>
      <selection pane="bottomLeft" activeCell="P5" sqref="P5"/>
    </sheetView>
  </sheetViews>
  <sheetFormatPr baseColWidth="10" defaultColWidth="12" defaultRowHeight="12" x14ac:dyDescent="0.2"/>
  <cols>
    <col min="2" max="4" width="25.6640625" customWidth="1"/>
    <col min="5" max="6" width="19.5" customWidth="1"/>
    <col min="7" max="7" width="35.5" customWidth="1"/>
    <col min="8" max="17" width="19.5" customWidth="1"/>
    <col min="18" max="18" width="48" customWidth="1"/>
    <col min="19" max="19" width="16.33203125" style="4" customWidth="1"/>
    <col min="20" max="20" width="12" hidden="1" customWidth="1"/>
    <col min="21" max="23" width="12" customWidth="1"/>
    <col min="33" max="35" width="12" hidden="1" customWidth="1"/>
  </cols>
  <sheetData>
    <row r="1" spans="1:35" ht="37.5" customHeight="1" x14ac:dyDescent="0.2">
      <c r="B1" s="322" t="s">
        <v>556</v>
      </c>
      <c r="C1" s="322"/>
      <c r="D1" s="322"/>
      <c r="E1" s="322"/>
      <c r="F1" s="322"/>
      <c r="G1" s="322"/>
      <c r="H1" s="322"/>
      <c r="I1" s="322"/>
      <c r="J1" s="118"/>
      <c r="R1" s="206"/>
    </row>
    <row r="2" spans="1:35" ht="25.15" customHeight="1" x14ac:dyDescent="0.2">
      <c r="A2" s="299" t="s">
        <v>843</v>
      </c>
      <c r="B2" s="303" t="s">
        <v>557</v>
      </c>
      <c r="C2" s="303" t="s">
        <v>558</v>
      </c>
      <c r="D2" s="303" t="s">
        <v>559</v>
      </c>
      <c r="E2" s="303" t="s">
        <v>560</v>
      </c>
      <c r="F2" s="303" t="s">
        <v>60</v>
      </c>
      <c r="G2" s="309" t="s">
        <v>561</v>
      </c>
      <c r="H2" s="320" t="s">
        <v>314</v>
      </c>
      <c r="I2" s="320" t="s">
        <v>315</v>
      </c>
      <c r="J2" s="320" t="s">
        <v>316</v>
      </c>
      <c r="K2" s="320" t="s">
        <v>317</v>
      </c>
      <c r="L2" s="320" t="s">
        <v>562</v>
      </c>
      <c r="M2" s="320" t="s">
        <v>563</v>
      </c>
      <c r="N2" s="320" t="s">
        <v>564</v>
      </c>
      <c r="O2" s="320" t="s">
        <v>565</v>
      </c>
      <c r="P2" s="320" t="s">
        <v>566</v>
      </c>
      <c r="Q2" s="320" t="s">
        <v>567</v>
      </c>
      <c r="R2" s="320" t="s">
        <v>568</v>
      </c>
      <c r="S2" s="320" t="s">
        <v>426</v>
      </c>
    </row>
    <row r="3" spans="1:35" ht="25.15" hidden="1" customHeight="1" x14ac:dyDescent="0.2">
      <c r="A3" s="300"/>
      <c r="B3" s="304"/>
      <c r="C3" s="304"/>
      <c r="D3" s="304"/>
      <c r="E3" s="304"/>
      <c r="F3" s="304"/>
      <c r="G3" s="323"/>
      <c r="H3" s="321"/>
      <c r="I3" s="321"/>
      <c r="J3" s="321"/>
      <c r="K3" s="321"/>
      <c r="L3" s="321"/>
      <c r="M3" s="321"/>
      <c r="N3" s="321"/>
      <c r="O3" s="321"/>
      <c r="P3" s="321"/>
      <c r="Q3" s="321"/>
      <c r="R3" s="321"/>
      <c r="S3" s="321"/>
    </row>
    <row r="4" spans="1:35" s="14" customFormat="1" ht="129" customHeight="1" x14ac:dyDescent="0.2">
      <c r="A4" s="181" t="s">
        <v>50</v>
      </c>
      <c r="B4" s="207" t="str">
        <f>+'T12.Def. Planes, prog,Proy'!P4</f>
        <v>8. Trabajo Decente y Crecimiento Económico</v>
      </c>
      <c r="C4" s="207" t="str">
        <f>'T12.Def. Planes, prog,Proy'!L4</f>
        <v>Objetivo 7 del Plan Nacional de Desarrollo 2024-2025: "Precautelar el uso responsable de los recursos naturales con un entorno ambientalmente sostenibl</v>
      </c>
      <c r="D4" s="207" t="s">
        <v>624</v>
      </c>
      <c r="E4" s="217" t="str">
        <f>'T12.Def. Planes, prog,Proy'!M4</f>
        <v>14. Mantener la proporción de territorio nacional bajo conservación o manejo ambiental de 22,16% al 2025.</v>
      </c>
      <c r="F4" s="207" t="str">
        <f>'T12.Def. Planes, prog,Proy'!E4</f>
        <v xml:space="preserve">Planificar el desarrollo territorial y formular los correspondientes planes de ordenamiento territorial </v>
      </c>
      <c r="G4" s="229" t="str">
        <f>'T12.Def. Planes, prog,Proy'!C4</f>
        <v>Consolidar un sistema integral económico productivo que permita posicionar al cantón como un destino turístico.</v>
      </c>
      <c r="H4" s="207" t="str">
        <f>'T11.OBj G, politicas, metas'!G4</f>
        <v xml:space="preserve">Incrmentar aun 5% anual de turistas en el cantón. </v>
      </c>
      <c r="I4" s="207" t="str">
        <f>'T11.OBj G, politicas, metas'!H4</f>
        <v>porcentaje anual de turistas</v>
      </c>
      <c r="J4" s="207" t="str">
        <f>+'T11.OBj G, politicas, metas'!I4</f>
        <v>incremento de turistas</v>
      </c>
      <c r="K4" s="203">
        <f>'T11.OBj G, politicas, metas'!J4</f>
        <v>0.6</v>
      </c>
      <c r="L4" s="204">
        <f>'T11.OBj G, politicas, metas'!K4</f>
        <v>2023</v>
      </c>
      <c r="M4" s="204">
        <f>+L4+T4</f>
        <v>2027</v>
      </c>
      <c r="N4" s="205">
        <f>'T11.OBj G, politicas, metas'!L4</f>
        <v>0.1</v>
      </c>
      <c r="O4" s="205">
        <f>'T11.OBj G, politicas, metas'!M4</f>
        <v>0.1</v>
      </c>
      <c r="P4" s="205">
        <f>'T11.OBj G, politicas, metas'!N4</f>
        <v>0.1</v>
      </c>
      <c r="Q4" s="205">
        <f>'T11.OBj G, politicas, metas'!O4</f>
        <v>0.1</v>
      </c>
      <c r="R4" s="221" t="s">
        <v>888</v>
      </c>
      <c r="S4" s="206" t="str">
        <f>+'T12.Def. Planes, prog,Proy'!J4</f>
        <v>GAD DEL CANTON ATAHUALPA</v>
      </c>
      <c r="T4" s="14">
        <v>4</v>
      </c>
      <c r="AG4" s="17" t="s">
        <v>446</v>
      </c>
      <c r="AH4" s="17" t="s">
        <v>569</v>
      </c>
      <c r="AI4" s="14" t="s">
        <v>570</v>
      </c>
    </row>
    <row r="5" spans="1:35" s="14" customFormat="1" ht="102.75" customHeight="1" x14ac:dyDescent="0.2">
      <c r="A5" s="182" t="s">
        <v>724</v>
      </c>
      <c r="B5" s="207" t="str">
        <f>+'T12.Def. Planes, prog,Proy'!P5</f>
        <v>7: Energía asequible y no contaminante.</v>
      </c>
      <c r="C5" s="207" t="str">
        <f>'T12.Def. Planes, prog,Proy'!L5</f>
        <v>OBJETIVO 1 Mejorar las condiciones de vida de la población de forma integral, promoviendo el acceso equitativo a salud, vivienda y bienestar social</v>
      </c>
      <c r="D5" s="207" t="s">
        <v>624</v>
      </c>
      <c r="E5" s="207" t="str">
        <f>'T12.Def. Planes, prog,Proy'!M5</f>
        <v>2. Reducir la tasa de pobreza por
necesidades básicas insatisfechas del
30,84% en el año 2023 al 30,11% al 2025.</v>
      </c>
      <c r="F5" s="207" t="str">
        <f>'T12.Def. Planes, prog,Proy'!E5</f>
        <v xml:space="preserve">Planificar el desarrollo territorial y formular los correspondientes planes de ordenamiento territorial </v>
      </c>
      <c r="G5" s="230" t="str">
        <f>'T12.Def. Planes, prog,Proy'!C5</f>
        <v>garantizar la planificación, diseño, ejecución y mantenimiento del tendido eléctrico en la Ciudadela 25 de Abril, asegurando que todas las fases del proyecto se lleven a cabo de manera eficiente, segura, sostenible y cumpliendo con los plazos establecidos</v>
      </c>
      <c r="H5" s="207" t="str">
        <f>'T11.OBj G, politicas, metas'!G5</f>
        <v>Realizar el tendido electrico de 1 km hasta el 2025</v>
      </c>
      <c r="I5" s="207" t="str">
        <f>'T11.OBj G, politicas, metas'!H5</f>
        <v>km de tendido electrico</v>
      </c>
      <c r="J5" s="207" t="str">
        <f>+'T11.OBj G, politicas, metas'!I5</f>
        <v>Expansión de la Infraestructura</v>
      </c>
      <c r="K5" s="203">
        <f>'T11.OBj G, politicas, metas'!J5</f>
        <v>0</v>
      </c>
      <c r="L5" s="204">
        <f>'T11.OBj G, politicas, metas'!K5</f>
        <v>2024</v>
      </c>
      <c r="M5" s="204">
        <f t="shared" ref="M5:M67" si="0">+L5+T5</f>
        <v>2027</v>
      </c>
      <c r="N5" s="205">
        <f>'T11.OBj G, politicas, metas'!L5</f>
        <v>0</v>
      </c>
      <c r="O5" s="205">
        <f>'T11.OBj G, politicas, metas'!M5</f>
        <v>0.25</v>
      </c>
      <c r="P5" s="205">
        <f>'T11.OBj G, politicas, metas'!N5</f>
        <v>0.25</v>
      </c>
      <c r="Q5" s="205">
        <f>'T11.OBj G, politicas, metas'!O5</f>
        <v>0.5</v>
      </c>
      <c r="R5" s="227" t="str">
        <f>_xlfn.CONCAT("PLAN/PROGRAMA: ",'T12.Def. Planes, prog,Proy'!G5,"
","PROYECTO: ",'T12.Def. Planes, prog,Proy'!H5)</f>
        <v>PLAN/PROGRAMA: PROGRAMA DE DESARROLLO URBANO EN EL CANTON
PROYECTO: Estudios y ejecución del tendido eléctrico de la ciudadela 25 de Abril</v>
      </c>
      <c r="S5" s="206" t="str">
        <f>+'T12.Def. Planes, prog,Proy'!J5</f>
        <v>GAD DEL CANTON ATAHUALPA</v>
      </c>
      <c r="T5" s="14">
        <f>+COUNTIF(N5:Q5,"&gt;0")</f>
        <v>3</v>
      </c>
      <c r="AG5" s="17" t="s">
        <v>453</v>
      </c>
      <c r="AH5" s="17" t="s">
        <v>569</v>
      </c>
      <c r="AI5" s="14" t="s">
        <v>571</v>
      </c>
    </row>
    <row r="6" spans="1:35" s="14" customFormat="1" ht="105" hidden="1" customHeight="1" x14ac:dyDescent="0.2">
      <c r="A6" s="181" t="s">
        <v>50</v>
      </c>
      <c r="B6" s="207" t="str">
        <f>+'T12.Def. Planes, prog,Proy'!P6</f>
        <v>6: Agua limpia y saneamiento.</v>
      </c>
      <c r="C6" s="207" t="str">
        <f>'T12.Def. Planes, prog,Proy'!L6</f>
        <v>OBJETIVO 5 Fomentar de manera sustentable la producción mejorando los niveles de productividad</v>
      </c>
      <c r="D6" s="207" t="s">
        <v>623</v>
      </c>
      <c r="E6" s="207" t="str">
        <f>'T12.Def. Planes, prog,Proy'!M6</f>
        <v>4. Incrementar el porcentaje de cobertura con riego tecnificado parcelario de pequeños y medianos productores de 18,19% en el año 2022 a 21,31% al 2025.</v>
      </c>
      <c r="F6" s="207" t="str">
        <f>'T12.Def. Planes, prog,Proy'!E6</f>
        <v xml:space="preserve">Planificar el desarrollo territorial y formular los correspondientes planes de ordenamiento territorial </v>
      </c>
      <c r="G6" s="232" t="str">
        <f>'T12.Def. Planes, prog,Proy'!C6</f>
        <v>Construir y operativizar canales de riego eficientes y sostenibles en zonas de importancia agrícola, mejorando la productividad y competitividad de la agricultura local, y asegurando el uso óptimo del recurso hídrico,</v>
      </c>
      <c r="H6" s="207" t="str">
        <f>'T11.OBj G, politicas, metas'!G6</f>
        <v>Incrementar al 80% de participación ciudadana en procesos de planificación y gestión de los asuntos públicos al 2025</v>
      </c>
      <c r="I6" s="207" t="str">
        <f>'T11.OBj G, politicas, metas'!H6</f>
        <v>% de participación ciudadana en procesos de planificación y gestión de los asuntos públicos al 2025</v>
      </c>
      <c r="J6" s="207" t="str">
        <f>+'T11.OBj G, politicas, metas'!I6</f>
        <v xml:space="preserve">Aumento de la Participación Digital </v>
      </c>
      <c r="K6" s="203">
        <f>'T11.OBj G, politicas, metas'!J6</f>
        <v>0.3</v>
      </c>
      <c r="L6" s="204">
        <f>'T11.OBj G, politicas, metas'!K6</f>
        <v>2024</v>
      </c>
      <c r="M6" s="204">
        <f t="shared" si="0"/>
        <v>2027</v>
      </c>
      <c r="N6" s="205">
        <f>'T11.OBj G, politicas, metas'!L6</f>
        <v>0</v>
      </c>
      <c r="O6" s="205">
        <f>'T11.OBj G, politicas, metas'!M6</f>
        <v>0</v>
      </c>
      <c r="P6" s="205">
        <f>'T11.OBj G, politicas, metas'!N6</f>
        <v>0.5</v>
      </c>
      <c r="Q6" s="205">
        <f>'T11.OBj G, politicas, metas'!O6</f>
        <v>0.5</v>
      </c>
      <c r="R6" s="224" t="str">
        <f>_xlfn.CONCAT("PLAN/PROGRAMA: ",'T12.Def. Planes, prog,Proy'!G6,"
","PROYECTO: ",'T12.Def. Planes, prog,Proy'!H6)</f>
        <v xml:space="preserve">PLAN/PROGRAMA: PROGRAMA ECONOMICO PRODUCTIVO
PROYECTO: Gestión para la construcción y operativización de canales  de riego en zonas de importancia agrícola. </v>
      </c>
      <c r="S6" s="206" t="str">
        <f>+'T12.Def. Planes, prog,Proy'!J6</f>
        <v>CONSEJO PROVINCIAL</v>
      </c>
      <c r="T6" s="14">
        <v>3</v>
      </c>
      <c r="AG6" s="17" t="s">
        <v>456</v>
      </c>
      <c r="AH6" s="17" t="s">
        <v>569</v>
      </c>
      <c r="AI6" s="14" t="s">
        <v>572</v>
      </c>
    </row>
    <row r="7" spans="1:35" s="14" customFormat="1" ht="141.75" customHeight="1" x14ac:dyDescent="0.2">
      <c r="A7" s="181" t="s">
        <v>50</v>
      </c>
      <c r="B7" s="207" t="str">
        <f>+'T12.Def. Planes, prog,Proy'!P7</f>
        <v>8. Trabajo Decente y Crecimiento Económico</v>
      </c>
      <c r="C7" s="207" t="str">
        <f>'T12.Def. Planes, prog,Proy'!L7</f>
        <v>Objetivo 7 del Plan Nacional de Desarrollo 2024-2025: "Precautelar el uso responsable de los recursos naturales con un entorno ambientalmente sostenibl</v>
      </c>
      <c r="D7" s="207" t="s">
        <v>624</v>
      </c>
      <c r="E7" s="217" t="str">
        <f>'T12.Def. Planes, prog,Proy'!M7</f>
        <v>14. Mantener la proporción de territorio nacional bajo conservación o manejo ambiental de 22,16% al 2025.</v>
      </c>
      <c r="F7" s="207" t="str">
        <f>'T12.Def. Planes, prog,Proy'!E7</f>
        <v xml:space="preserve">Planificar el desarrollo territorial y formular los correspondientes planes de ordenamiento territorial </v>
      </c>
      <c r="G7" s="230" t="str">
        <f>'T12.Def. Planes, prog,Proy'!C7</f>
        <v>Promover un Territorio con gestión participativa, transparente y comprometida con el desarrollo y bienestar de la gente orientadas a generar mayores niveles de eficiencia y eficacia en la prestación de los servicios públicos.</v>
      </c>
      <c r="H7" s="207" t="str">
        <f>'T11.OBj G, politicas, metas'!G7</f>
        <v>Alcanzar hasta el 2025  operativizar el centro de interpretacion al 80%</v>
      </c>
      <c r="I7" s="207" t="str">
        <f>'T11.OBj G, politicas, metas'!H7</f>
        <v>% de operativizacion del centro de inerpretacion</v>
      </c>
      <c r="J7" s="207" t="str">
        <f>+'T11.OBj G, politicas, metas'!I7</f>
        <v>Fase de Implementación</v>
      </c>
      <c r="K7" s="203">
        <f>'T11.OBj G, politicas, metas'!J7</f>
        <v>0.8</v>
      </c>
      <c r="L7" s="204">
        <f>'T11.OBj G, politicas, metas'!K7</f>
        <v>2024</v>
      </c>
      <c r="M7" s="204">
        <f t="shared" si="0"/>
        <v>2025</v>
      </c>
      <c r="N7" s="205">
        <f>'T11.OBj G, politicas, metas'!L7</f>
        <v>0.1</v>
      </c>
      <c r="O7" s="205">
        <f>'T11.OBj G, politicas, metas'!M7</f>
        <v>0.1</v>
      </c>
      <c r="P7" s="205">
        <f>'T11.OBj G, politicas, metas'!N7</f>
        <v>0</v>
      </c>
      <c r="Q7" s="205">
        <f>'T11.OBj G, politicas, metas'!O7</f>
        <v>0</v>
      </c>
      <c r="R7" s="220" t="str">
        <f>_xlfn.CONCAT("PLAN/PROGRAMA: ",'T12.Def. Planes, prog,Proy'!G7,"
","PROYECTO: ",'T12.Def. Planes, prog,Proy'!H7)</f>
        <v>PLAN/PROGRAMA: PROGRAMA ECONOMICO PRODUCTIVO
PROYECTO: operativizar el centro de interpretación e investigación cientifica, en el área del complejo arqueológico de Yacuviña.</v>
      </c>
      <c r="S7" s="206" t="str">
        <f>+'T12.Def. Planes, prog,Proy'!J7</f>
        <v>CONSEJO PROVINCIAL Y GAD MUNICIPAL</v>
      </c>
      <c r="T7" s="14">
        <v>1</v>
      </c>
      <c r="AG7" s="17" t="s">
        <v>463</v>
      </c>
      <c r="AH7" s="17" t="s">
        <v>573</v>
      </c>
    </row>
    <row r="8" spans="1:35" s="14" customFormat="1" ht="135" hidden="1" customHeight="1" x14ac:dyDescent="0.2">
      <c r="A8" s="183" t="s">
        <v>725</v>
      </c>
      <c r="B8" s="207" t="str">
        <f>+'T12.Def. Planes, prog,Proy'!P8</f>
        <v>11 CIUDADES COMUNIDADES SOSTENIBLES</v>
      </c>
      <c r="C8" s="207" t="str">
        <f>'T12.Def. Planes, prog,Proy'!L8</f>
        <v>OBJETIVO 3 
Garantizar la seguridad integral, la paz ciudadana y transformar el sistema de 
justicia respetando los derechos humanos</v>
      </c>
      <c r="D8" s="235" t="s">
        <v>625</v>
      </c>
      <c r="E8" s="207" t="str">
        <f>'T12.Def. Planes, prog,Proy'!M8</f>
        <v>15. Incrementar el índice de identificación del riesgo cantonal de 41,98 en el año 2022 a 59,22 al 2025.</v>
      </c>
      <c r="F8" s="207" t="str">
        <f>'T12.Def. Planes, prog,Proy'!E8</f>
        <v>Gestión y uso de suelo</v>
      </c>
      <c r="G8" s="234" t="str">
        <f>'T12.Def. Planes, prog,Proy'!C8</f>
        <v>implementar un sistema integral de recolección, procesamiento y análisis de información territorial en tiempo real, que permita el monitoreo constante de variables críticas (como uso del suelo, recursos naturales, infraestructuras, y riesgos) en áreas clave.</v>
      </c>
      <c r="H8" s="207" t="str">
        <f>'T11.OBj G, politicas, metas'!G8</f>
        <v>desarrollar y poner en marcha una infraestructura básica de recolección y análisis de datos geoespaciales, garantizando la seguridad territorial en un 70%  de todos los ciudadanos y del entorno que nos rodea.</v>
      </c>
      <c r="I8" s="207" t="str">
        <f>'T11.OBj G, politicas, metas'!H8</f>
        <v>% de seguridad de todos los cidadanos con la puesta en marcha una infraestructura básica de recolección y análisis de datos geoespaciales</v>
      </c>
      <c r="J8" s="207" t="str">
        <f>+'T11.OBj G, politicas, metas'!I8</f>
        <v>Mejora en la Toma de Decisiones</v>
      </c>
      <c r="K8" s="203">
        <f>'T11.OBj G, politicas, metas'!J8</f>
        <v>0</v>
      </c>
      <c r="L8" s="204">
        <f>'T11.OBj G, politicas, metas'!K8</f>
        <v>2024</v>
      </c>
      <c r="M8" s="204">
        <f t="shared" si="0"/>
        <v>2027</v>
      </c>
      <c r="N8" s="205">
        <f>'T11.OBj G, politicas, metas'!L8</f>
        <v>0</v>
      </c>
      <c r="O8" s="205">
        <f>'T11.OBj G, politicas, metas'!M8</f>
        <v>0.25</v>
      </c>
      <c r="P8" s="205">
        <f>'T11.OBj G, politicas, metas'!N8</f>
        <v>0.25</v>
      </c>
      <c r="Q8" s="205">
        <f>'T11.OBj G, politicas, metas'!O8</f>
        <v>0.5</v>
      </c>
      <c r="R8" s="218" t="str">
        <f>_xlfn.CONCAT("PLAN/PROGRAMA: ",'T12.Def. Planes, prog,Proy'!G8,"
","PROYECTO: ",'T12.Def. Planes, prog,Proy'!H8)</f>
        <v>PLAN/PROGRAMA: PROGRAMA DE DESARROLLO URBANO EN EL CANTON
PROYECTO: Sistematización de la  de información y monitoreo territorial instante.</v>
      </c>
      <c r="S8" s="206" t="str">
        <f>+'T12.Def. Planes, prog,Proy'!J8</f>
        <v>GAD MUNICIPAL</v>
      </c>
      <c r="T8" s="14">
        <f>+COUNTIF(N8:Q8,"&gt;0")</f>
        <v>3</v>
      </c>
      <c r="AG8" s="17" t="s">
        <v>470</v>
      </c>
      <c r="AH8" s="17" t="s">
        <v>573</v>
      </c>
    </row>
    <row r="9" spans="1:35" s="14" customFormat="1" ht="148.5" hidden="1" customHeight="1" x14ac:dyDescent="0.2">
      <c r="A9" s="184" t="s">
        <v>726</v>
      </c>
      <c r="B9" s="207" t="str">
        <f>+'T12.Def. Planes, prog,Proy'!P9</f>
        <v>6 AGUA LIMPIA Y SANEAMIENTO</v>
      </c>
      <c r="C9" s="207" t="str">
        <f>'T12.Def. Planes, prog,Proy'!L9</f>
        <v>OBJETIVO 7 Precautelar el uso responsable de los recursos naturales con un entorno ambientalmente sostenible</v>
      </c>
      <c r="D9" s="207" t="s">
        <v>623</v>
      </c>
      <c r="E9" s="217" t="str">
        <f>'T12.Def. Planes, prog,Proy'!M9</f>
        <v xml:space="preserve">10. Incrementar el territorio nacional bajo garantías preventivas y mecanismos de protección del recurso hídrico de 264.039,89 ha en el año 2023 a 275.000,00 ha al 2025. </v>
      </c>
      <c r="F9" s="207" t="str">
        <f>'T12.Def. Planes, prog,Proy'!E9</f>
        <v>Gestión y uso de suelo</v>
      </c>
      <c r="G9" s="232" t="str">
        <f>'T12.Def. Planes, prog,Proy'!C9</f>
        <v>Manejar y controlar la fauna urbana para evitar propagación de enfermedades y mejorar el paisaje urbanístico.</v>
      </c>
      <c r="H9" s="207" t="str">
        <f>'T11.OBj G, politicas, metas'!G9</f>
        <v>Reforestación de las áreas identificadas con especies nativas dentro del tiempo estipulado, asegurando la supervivencia de al menos el 80% de las plantas introducidas.</v>
      </c>
      <c r="I9" s="207" t="str">
        <f>'T11.OBj G, politicas, metas'!H9</f>
        <v>% de las plantas introducidas.</v>
      </c>
      <c r="J9" s="207" t="str">
        <f>+'T11.OBj G, politicas, metas'!I9</f>
        <v>Reforestación y Restauración Ecológica</v>
      </c>
      <c r="K9" s="203">
        <f>'T11.OBj G, politicas, metas'!J9</f>
        <v>0</v>
      </c>
      <c r="L9" s="204">
        <f>'T11.OBj G, politicas, metas'!K9</f>
        <v>2024</v>
      </c>
      <c r="M9" s="204">
        <f t="shared" si="0"/>
        <v>2027</v>
      </c>
      <c r="N9" s="205">
        <f>'T11.OBj G, politicas, metas'!L9</f>
        <v>0</v>
      </c>
      <c r="O9" s="205">
        <f>'T11.OBj G, politicas, metas'!M9</f>
        <v>0</v>
      </c>
      <c r="P9" s="205">
        <f>'T11.OBj G, politicas, metas'!N9</f>
        <v>0.5</v>
      </c>
      <c r="Q9" s="205">
        <f>'T11.OBj G, politicas, metas'!O9</f>
        <v>0.5</v>
      </c>
      <c r="R9" s="219" t="str">
        <f>_xlfn.CONCAT("PLAN/PROGRAMA: ",'T12.Def. Planes, prog,Proy'!G9,"
","PROYECTO: ",'T12.Def. Planes, prog,Proy'!H9)</f>
        <v>PLAN/PROGRAMA: PROGRAMA  DE GESTION AMBIENTAL
PROYECTO: Protección y restauración de matas ciliares (nacimientos y cursos de agua), como la forestación y reforestación con especies nativas o propias en zonas de importancia hídrica.</v>
      </c>
      <c r="S9" s="206" t="str">
        <f>+'T12.Def. Planes, prog,Proy'!J9</f>
        <v>CONSEJO PROVINCIAL Y GAD MUNICIPAL</v>
      </c>
      <c r="T9" s="14">
        <v>3</v>
      </c>
      <c r="AG9" s="17" t="s">
        <v>474</v>
      </c>
      <c r="AH9" s="17" t="s">
        <v>573</v>
      </c>
    </row>
    <row r="10" spans="1:35" s="14" customFormat="1" ht="114.75" hidden="1" customHeight="1" x14ac:dyDescent="0.2">
      <c r="A10" s="184" t="s">
        <v>726</v>
      </c>
      <c r="B10" s="207" t="str">
        <f>+'T12.Def. Planes, prog,Proy'!P10</f>
        <v>3 SALUD Y BIENESTAR</v>
      </c>
      <c r="C10" s="207" t="str">
        <f>'T12.Def. Planes, prog,Proy'!L10</f>
        <v>OBJETIVO 7 Precautelar el uso responsable de los recursos naturales con un entorno ambientalmente sostenible</v>
      </c>
      <c r="D10" s="207" t="s">
        <v>623</v>
      </c>
      <c r="E10" s="217" t="str">
        <f>'T12.Def. Planes, prog,Proy'!M10</f>
        <v>14. Mantener la proporción de territorio nacional bajo conservación o manejo ambiental de 22,16% al 2025.</v>
      </c>
      <c r="F10" s="207" t="str">
        <f>'T12.Def. Planes, prog,Proy'!E10</f>
        <v>Gestión y uso de suelo</v>
      </c>
      <c r="G10" s="232" t="str">
        <f>'T12.Def. Planes, prog,Proy'!C10</f>
        <v>reducir y controlar la contaminación del agua causada por aguas residuales, actividades agropecuarias y mineras, implementando medidas efectivas de prevención, tratamiento y monitoreo de los cuerpos de agua, garantizando la calidad del recurso hídrico para consumo humano, agrícola y ecológico.</v>
      </c>
      <c r="H10" s="207" t="str">
        <f>'T11.OBj G, politicas, metas'!G10</f>
        <v>Asegurar que al menos el 90% de las aguas residuales, agricola y mineras generadas en los diferentes sectores sean tratadas adecuadamente antes de su descarga, cumpliendo con las normativas de calidad del agua.</v>
      </c>
      <c r="I10" s="207" t="str">
        <f>'T11.OBj G, politicas, metas'!H10</f>
        <v>porcentaje de aguas residuales generadas que han sido tratadas adecuadamente antes de su descarga</v>
      </c>
      <c r="J10" s="207" t="str">
        <f>+'T11.OBj G, politicas, metas'!I10</f>
        <v>Impacto de Políticas Ambientales</v>
      </c>
      <c r="K10" s="203">
        <f>'T11.OBj G, politicas, metas'!J10</f>
        <v>0</v>
      </c>
      <c r="L10" s="204">
        <f>'T11.OBj G, politicas, metas'!K10</f>
        <v>2024</v>
      </c>
      <c r="M10" s="204">
        <f t="shared" si="0"/>
        <v>2026</v>
      </c>
      <c r="N10" s="205">
        <f>'T11.OBj G, politicas, metas'!L10</f>
        <v>0</v>
      </c>
      <c r="O10" s="205">
        <f>'T11.OBj G, politicas, metas'!M10</f>
        <v>0.1</v>
      </c>
      <c r="P10" s="205">
        <f>'T11.OBj G, politicas, metas'!N10</f>
        <v>0.45</v>
      </c>
      <c r="Q10" s="205">
        <f>'T11.OBj G, politicas, metas'!O10</f>
        <v>0.45</v>
      </c>
      <c r="R10" s="219" t="str">
        <f>_xlfn.CONCAT("PLAN/PROGRAMA: ",'T12.Def. Planes, prog,Proy'!G10,"
","PROYECTO: ",'T12.Def. Planes, prog,Proy'!H10)</f>
        <v>PLAN/PROGRAMA: PROGRAMA  DE GESTION AMBIENTAL
PROYECTO: Control de la contaminación del agua: aguas residuales, actividad agropecuaria, minera; entre otras.</v>
      </c>
      <c r="S10" s="206" t="str">
        <f>+'T12.Def. Planes, prog,Proy'!J10</f>
        <v>GAD MUNICIPAL</v>
      </c>
      <c r="T10" s="14">
        <v>2</v>
      </c>
      <c r="AG10" s="17" t="s">
        <v>477</v>
      </c>
      <c r="AH10" s="17" t="s">
        <v>574</v>
      </c>
    </row>
    <row r="11" spans="1:35" s="14" customFormat="1" ht="57.75" hidden="1" customHeight="1" x14ac:dyDescent="0.2">
      <c r="A11" s="182" t="s">
        <v>724</v>
      </c>
      <c r="B11" s="207" t="str">
        <f>+'T12.Def. Planes, prog,Proy'!P11</f>
        <v>3 SALUD Y BIENESTAR</v>
      </c>
      <c r="C11" s="207" t="str">
        <f>'T12.Def. Planes, prog,Proy'!L11</f>
        <v>OBJETIVO 7 Precautelar el uso responsable de los recursos naturales con un entorno ambientalmente sostenible</v>
      </c>
      <c r="D11" s="207" t="s">
        <v>623</v>
      </c>
      <c r="E11" s="217" t="str">
        <f>'T12.Def. Planes, prog,Proy'!M11</f>
        <v xml:space="preserve">5. Incrementar las remediaciones de fuentes de contaminación de la industria hidrocarburífera ejecutadas por el Operador Estatal responsable y avaladas por la Autoridad Ambiental y del Recurso Hídrico Nacional de 1.846 en el año 2023 a 2.105 en el año 2025. </v>
      </c>
      <c r="F11" s="207" t="str">
        <f>'T12.Def. Planes, prog,Proy'!E11</f>
        <v>Gestión y uso de suelo</v>
      </c>
      <c r="G11" s="232" t="str">
        <f>'T12.Def. Planes, prog,Proy'!C11</f>
        <v>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v>
      </c>
      <c r="H11" s="207" t="str">
        <f>'T11.OBj G, politicas, metas'!G11</f>
        <v>Completar la identificación y registro del 100% de las bocaminas y la infraestructura relacionada en la jurisdicción, documentando su ubicación, dimensiones y estado</v>
      </c>
      <c r="I11" s="207" t="str">
        <f>'T11.OBj G, politicas, metas'!H11</f>
        <v>Porcentaje de bocaminas e infraestructuras identificadas y registradas</v>
      </c>
      <c r="J11" s="207" t="str">
        <f>+'T11.OBj G, politicas, metas'!I11</f>
        <v>Tendencias de Registro y Formalización</v>
      </c>
      <c r="K11" s="203">
        <f>'T11.OBj G, politicas, metas'!J11</f>
        <v>0</v>
      </c>
      <c r="L11" s="204">
        <f>'T11.OBj G, politicas, metas'!K11</f>
        <v>2024</v>
      </c>
      <c r="M11" s="204">
        <f t="shared" si="0"/>
        <v>2026</v>
      </c>
      <c r="N11" s="205">
        <f>'T11.OBj G, politicas, metas'!L11</f>
        <v>0</v>
      </c>
      <c r="O11" s="205">
        <f>'T11.OBj G, politicas, metas'!M11</f>
        <v>0.1</v>
      </c>
      <c r="P11" s="205">
        <f>'T11.OBj G, politicas, metas'!N11</f>
        <v>0.45</v>
      </c>
      <c r="Q11" s="205">
        <f>'T11.OBj G, politicas, metas'!O11</f>
        <v>0.45</v>
      </c>
      <c r="R11" s="219" t="str">
        <f>_xlfn.CONCAT("PLAN/PROGRAMA: ",'T12.Def. Planes, prog,Proy'!G11,"
","PROYECTO: ",'T12.Def. Planes, prog,Proy'!H11)</f>
        <v>PLAN/PROGRAMA: PROGRAMA  DE GESTION AMBIENTAL
PROYECTO: Catastrar las bocaminas e infraestructura de actividades mineras metálicas en la jurisdicción cantonal.</v>
      </c>
      <c r="S11" s="206" t="str">
        <f>+'T12.Def. Planes, prog,Proy'!J11</f>
        <v>GAD MUNICIPAL</v>
      </c>
      <c r="T11" s="14">
        <v>2</v>
      </c>
      <c r="AG11" s="17" t="s">
        <v>479</v>
      </c>
      <c r="AH11" s="17" t="s">
        <v>574</v>
      </c>
    </row>
    <row r="12" spans="1:35" s="14" customFormat="1" ht="242.25" hidden="1" x14ac:dyDescent="0.2">
      <c r="A12" s="184" t="s">
        <v>726</v>
      </c>
      <c r="B12" s="207" t="str">
        <f>+'T12.Def. Planes, prog,Proy'!P12</f>
        <v>3 SALUD Y BIENESTAR</v>
      </c>
      <c r="C12" s="207" t="str">
        <f>'T12.Def. Planes, prog,Proy'!L12</f>
        <v>OBJETIVO 7 Precautelar el uso responsable de los recursos naturales con un entorno ambientalmente sostenible</v>
      </c>
      <c r="D12" s="207" t="s">
        <v>623</v>
      </c>
      <c r="E12" s="217" t="str">
        <f>'T12.Def. Planes, prog,Proy'!M12</f>
        <v xml:space="preserve">5. Incrementar las remediaciones de fuentes de contaminación de la industria hidrocarburífera ejecutadas por el Operador Estatal responsable y avaladas por la Autoridad Ambiental y del Recurso Hídrico Nacional de 1.846 en el año 2023 a 2.105 en el año 2025. </v>
      </c>
      <c r="F12" s="207" t="str">
        <f>'T12.Def. Planes, prog,Proy'!E12</f>
        <v>Gestión y uso de suelo</v>
      </c>
      <c r="G12" s="232" t="str">
        <f>'T12.Def. Planes, prog,Proy'!C12</f>
        <v>Consolidar un sistema de protección de fuentes hídricas</v>
      </c>
      <c r="H12" s="207" t="str">
        <f>'T11.OBj G, politicas, metas'!G12</f>
        <v>lograr la recuperación y conservación efectiva de al menos el 80% de las áreas degradadas y frágiles identificadas en los centros poblados vulnerables, así como implementar medidas de control que mitiguen el riesgo de aluviones, crecientes y deslaves.</v>
      </c>
      <c r="I12" s="207" t="str">
        <f>'T11.OBj G, politicas, metas'!H12</f>
        <v>Porcentaje de áreas degradadas recuperadas y conservadas</v>
      </c>
      <c r="J12" s="207" t="str">
        <f>+'T11.OBj G, politicas, metas'!I12</f>
        <v>Recuperación de Áreas Degradadas</v>
      </c>
      <c r="K12" s="203">
        <f>'T11.OBj G, politicas, metas'!J12</f>
        <v>0.35</v>
      </c>
      <c r="L12" s="204">
        <f>'T11.OBj G, politicas, metas'!K12</f>
        <v>2024</v>
      </c>
      <c r="M12" s="204">
        <f t="shared" si="0"/>
        <v>2027</v>
      </c>
      <c r="N12" s="205">
        <f>'T11.OBj G, politicas, metas'!L12</f>
        <v>0.25</v>
      </c>
      <c r="O12" s="205">
        <f>'T11.OBj G, politicas, metas'!M12</f>
        <v>0.25</v>
      </c>
      <c r="P12" s="205">
        <f>'T11.OBj G, politicas, metas'!N12</f>
        <v>0.25</v>
      </c>
      <c r="Q12" s="205">
        <f>'T11.OBj G, politicas, metas'!O12</f>
        <v>0.25</v>
      </c>
      <c r="R12" s="219" t="str">
        <f>_xlfn.CONCAT("PLAN/PROGRAMA: ",'T12.Def. Planes, prog,Proy'!G12,"
","PROYECTO: ",'T12.Def. Planes, prog,Proy'!H12)</f>
        <v>PLAN/PROGRAMA: PROGRAMA  DE GESTION AMBIENTAL
PROYECTO: Recuperación de áreas degradadas y conservación de áreas frágiles y control de aluviones, crecientes y deslaves en centros poblados vulnerables.</v>
      </c>
      <c r="S12" s="206" t="str">
        <f>+'T12.Def. Planes, prog,Proy'!J12</f>
        <v>CONSEJO PROVINCIAL Y GAD MUNICIPAL</v>
      </c>
      <c r="T12" s="14">
        <v>3</v>
      </c>
      <c r="AG12" s="17" t="s">
        <v>483</v>
      </c>
      <c r="AH12" s="17" t="s">
        <v>575</v>
      </c>
    </row>
    <row r="13" spans="1:35" s="14" customFormat="1" ht="126.75" hidden="1" customHeight="1" x14ac:dyDescent="0.2">
      <c r="A13" s="182" t="s">
        <v>724</v>
      </c>
      <c r="B13" s="207" t="str">
        <f>+'T12.Def. Planes, prog,Proy'!P13</f>
        <v>11 CIUDADES COMUNIDADES SOSTENIBLES</v>
      </c>
      <c r="C13" s="207" t="str">
        <f>'T12.Def. Planes, prog,Proy'!L13</f>
        <v>OBJETIVO 9 Propender la construcción de un Estado eficiente, transparente y orientado al bienestar social.</v>
      </c>
      <c r="D13" s="235" t="s">
        <v>625</v>
      </c>
      <c r="E13" s="207" t="str">
        <f>'T12.Def. Planes, prog,Proy'!M13</f>
        <v>1. Aumentar el índice de percepción de la calidad de los servicios públicos en general de 6,05 en el año 2022 a 6,20 al 2025.</v>
      </c>
      <c r="F13" s="207" t="str">
        <f>'T12.Def. Planes, prog,Proy'!E13</f>
        <v>Gestión y uso de suelo</v>
      </c>
      <c r="G13" s="234" t="str">
        <f>'T12.Def. Planes, prog,Proy'!C13</f>
        <v>realizar un proceso de expropiación de predios o áreas necesarias para el desarrollo de proyectos de interés público, garantizando el uso eficiente de los recursos y el bienestar de la comunidad, así como el cumplimiento de las normativas legales y la compensación justa a los propietarios afectados.</v>
      </c>
      <c r="H13" s="207" t="str">
        <f>'T11.OBj G, politicas, metas'!G13</f>
        <v>realizar un proceso de expropiación efectivo y transparente que permita la adquisición de al menos el 80% de los predios necesarios para el desarrollo de proyectos de interés público</v>
      </c>
      <c r="I13" s="207" t="str">
        <f>'T11.OBj G, politicas, metas'!H13</f>
        <v>porcentaje de los predios necesarios que han sido adquiridos a través del proceso de expropiación.</v>
      </c>
      <c r="J13" s="207" t="str">
        <f>+'T11.OBj G, politicas, metas'!I13</f>
        <v>Factores que afectan el porcentaje de expropiación</v>
      </c>
      <c r="K13" s="203">
        <f>'T11.OBj G, politicas, metas'!J13</f>
        <v>0</v>
      </c>
      <c r="L13" s="204">
        <f>'T11.OBj G, politicas, metas'!K13</f>
        <v>2024</v>
      </c>
      <c r="M13" s="204">
        <f t="shared" si="0"/>
        <v>2025</v>
      </c>
      <c r="N13" s="205">
        <f>'T11.OBj G, politicas, metas'!L13</f>
        <v>0.5</v>
      </c>
      <c r="O13" s="205">
        <f>'T11.OBj G, politicas, metas'!M13</f>
        <v>0.5</v>
      </c>
      <c r="P13" s="205">
        <f>'T11.OBj G, politicas, metas'!N13</f>
        <v>0</v>
      </c>
      <c r="Q13" s="205">
        <f>'T11.OBj G, politicas, metas'!O13</f>
        <v>0</v>
      </c>
      <c r="R13" s="218" t="str">
        <f>_xlfn.CONCAT("PLAN/PROGRAMA: ",'T12.Def. Planes, prog,Proy'!G13,"
","PROYECTO: ",'T12.Def. Planes, prog,Proy'!H13)</f>
        <v>PLAN/PROGRAMA: PROGRAMA DE DESARROLLO URBANO EN EL CANTON
PROYECTO: Expropiación de predios o áreas para uso y beneficio público.</v>
      </c>
      <c r="S13" s="206" t="str">
        <f>+'T12.Def. Planes, prog,Proy'!J13</f>
        <v>GAD MUNICIPAL</v>
      </c>
      <c r="T13" s="14">
        <v>1</v>
      </c>
      <c r="AG13" s="14" t="s">
        <v>486</v>
      </c>
      <c r="AH13" s="14" t="s">
        <v>576</v>
      </c>
    </row>
    <row r="14" spans="1:35" s="14" customFormat="1" ht="128.25" hidden="1" customHeight="1" x14ac:dyDescent="0.2">
      <c r="A14" s="182" t="s">
        <v>724</v>
      </c>
      <c r="B14" s="207" t="str">
        <f>+'T12.Def. Planes, prog,Proy'!P14</f>
        <v>11 CIUDADES COMUNIDADES SOSTENIBLES</v>
      </c>
      <c r="C14" s="207" t="str">
        <f>'T12.Def. Planes, prog,Proy'!L14</f>
        <v>OBJETIVO 9 Propender la construcción de un Estado eficiente, transparente y orientado al bienestar social.</v>
      </c>
      <c r="D14" s="235" t="s">
        <v>625</v>
      </c>
      <c r="E14" s="207" t="str">
        <f>'T12.Def. Planes, prog,Proy'!M14</f>
        <v>1. Aumentar el índice de percepción de la calidad de los servicios públicos en general de 6,05 en el año 2022 a 6,20 al 2025.</v>
      </c>
      <c r="F14" s="207" t="str">
        <f>'T12.Def. Planes, prog,Proy'!E14</f>
        <v>Gestión y uso de suelo</v>
      </c>
      <c r="G14" s="234" t="str">
        <f>'T12.Def. Planes, prog,Proy'!C14</f>
        <v>promover y facilitar el proceso de legalización de tierras y adjudicación de propiedades mediante la intervención del Ministerio de Agricultura y Ganadería (MAG), asegurando que los propietarios cumplan con los requisitos legales y administrativos necesarios para obtener la titularidad de sus tierras y, así, fortalecer su seguridad jurídica y acceso a recursos.</v>
      </c>
      <c r="H14" s="207" t="str">
        <f>'T11.OBj G, politicas, metas'!G14</f>
        <v>lograr la articulacion de la legalización y titulación de al menos el 75% de las tierras identificadas en situación de informalidad, facilitando el acceso de los propietarios a recursos y programas de desarrollo agrícola.</v>
      </c>
      <c r="I14" s="207" t="str">
        <f>'T11.OBj G, politicas, metas'!H14</f>
        <v>Porcentaje de tierras formalizadas</v>
      </c>
      <c r="J14" s="207" t="str">
        <f>+'T11.OBj G, politicas, metas'!I14</f>
        <v>Impacto de Políticas Gubernamentales</v>
      </c>
      <c r="K14" s="203">
        <f>'T11.OBj G, politicas, metas'!J14</f>
        <v>0</v>
      </c>
      <c r="L14" s="204">
        <f>'T11.OBj G, politicas, metas'!K14</f>
        <v>2024</v>
      </c>
      <c r="M14" s="204">
        <f t="shared" si="0"/>
        <v>2025</v>
      </c>
      <c r="N14" s="205">
        <f>'T11.OBj G, politicas, metas'!L14</f>
        <v>0</v>
      </c>
      <c r="O14" s="205">
        <f>'T11.OBj G, politicas, metas'!M14</f>
        <v>0</v>
      </c>
      <c r="P14" s="205">
        <f>'T11.OBj G, politicas, metas'!N14</f>
        <v>0.5</v>
      </c>
      <c r="Q14" s="205">
        <f>'T11.OBj G, politicas, metas'!O14</f>
        <v>0.5</v>
      </c>
      <c r="R14" s="218" t="str">
        <f>_xlfn.CONCAT("PLAN/PROGRAMA: ",'T12.Def. Planes, prog,Proy'!G14,"
","PROYECTO: ",'T12.Def. Planes, prog,Proy'!H14)</f>
        <v>PLAN/PROGRAMA: PROGRAMA DE DESARROLLO URBANO EN EL CANTON
PROYECTO: Impulsar la legalización de tierras o adjudicación a través del MAG.</v>
      </c>
      <c r="S14" s="206" t="str">
        <f>+'T12.Def. Planes, prog,Proy'!J14</f>
        <v>GAD MUNICIPAL</v>
      </c>
      <c r="T14" s="14">
        <v>1</v>
      </c>
    </row>
    <row r="15" spans="1:35" s="14" customFormat="1" ht="143.25" hidden="1" customHeight="1" x14ac:dyDescent="0.2">
      <c r="A15" s="182" t="s">
        <v>724</v>
      </c>
      <c r="B15" s="207" t="str">
        <f>+'T12.Def. Planes, prog,Proy'!P15</f>
        <v>11 CIUDADES COMUNIDADES SOSTENIBLES</v>
      </c>
      <c r="C15" s="207" t="str">
        <f>'T12.Def. Planes, prog,Proy'!L15</f>
        <v>OBJETIVO 9 Propender la construcción de un Estado eficiente, transparente y orientado al bienestar social.</v>
      </c>
      <c r="D15" s="235" t="s">
        <v>625</v>
      </c>
      <c r="E15" s="207" t="str">
        <f>'T12.Def. Planes, prog,Proy'!M15</f>
        <v>1. Aumentar el índice de percepción de la calidad de los servicios públicos en general de 6,05 en el año 2022 a 6,20 al 2025.</v>
      </c>
      <c r="F15" s="207" t="str">
        <f>'T12.Def. Planes, prog,Proy'!E15</f>
        <v>Vialidad</v>
      </c>
      <c r="G15" s="234" t="str">
        <f>'T12.Def. Planes, prog,Proy'!C15</f>
        <v>realizar la adquisición de una retroexcavadora que permita llevar a cabo de manera eficiente y efectiva el mantenimiento, apertura y reparación de las vías urbanas del Cantón Atahualpa, mejorando la infraestructura vial y, por ende, la calidad de vida de los habitantes.</v>
      </c>
      <c r="H15" s="207" t="str">
        <f>'T11.OBj G, politicas, metas'!G15</f>
        <v>Alcanzar a fiaqnciar el 100% de la retroexcavadora para el 2025</v>
      </c>
      <c r="I15" s="207" t="str">
        <f>'T11.OBj G, politicas, metas'!H15</f>
        <v>Porcentaje de financiamiento alcanzado para la compra de la retroexcavadora</v>
      </c>
      <c r="J15" s="207" t="str">
        <f>+'T11.OBj G, politicas, metas'!I15</f>
        <v>Desafíos en la Obtención de Financiamiento</v>
      </c>
      <c r="K15" s="203">
        <f>'T11.OBj G, politicas, metas'!J15</f>
        <v>0</v>
      </c>
      <c r="L15" s="204">
        <f>'T11.OBj G, politicas, metas'!K15</f>
        <v>2024</v>
      </c>
      <c r="M15" s="204">
        <f t="shared" si="0"/>
        <v>2026</v>
      </c>
      <c r="N15" s="205">
        <f>'T11.OBj G, politicas, metas'!L15</f>
        <v>0</v>
      </c>
      <c r="O15" s="205">
        <f>'T11.OBj G, politicas, metas'!M15</f>
        <v>0</v>
      </c>
      <c r="P15" s="205">
        <f>'T11.OBj G, politicas, metas'!N15</f>
        <v>0.5</v>
      </c>
      <c r="Q15" s="205">
        <f>'T11.OBj G, politicas, metas'!O15</f>
        <v>0.5</v>
      </c>
      <c r="R15" s="218" t="str">
        <f>_xlfn.CONCAT("PLAN/PROGRAMA: ",'T12.Def. Planes, prog,Proy'!G15,"
","PROYECTO: ",'T12.Def. Planes, prog,Proy'!H15)</f>
        <v>PLAN/PROGRAMA: PROGRAMA DE DESARROLLO URBANO EN EL CANTON
PROYECTO: Adquisición de una retroexcavadora para obras de mantenimiento, apertura y reparación de las vías urbanas del cantón Atahualpa</v>
      </c>
      <c r="S15" s="206" t="str">
        <f>+'T12.Def. Planes, prog,Proy'!J15</f>
        <v>GAD MUNICIPAL y el BDE</v>
      </c>
      <c r="T15" s="14">
        <f>+COUNTIF(N15:Q15,"&gt;0")</f>
        <v>2</v>
      </c>
    </row>
    <row r="16" spans="1:35" s="14" customFormat="1" ht="190.5" hidden="1" customHeight="1" x14ac:dyDescent="0.2">
      <c r="A16" s="182" t="s">
        <v>724</v>
      </c>
      <c r="B16" s="207" t="str">
        <f>+'T12.Def. Planes, prog,Proy'!P16</f>
        <v>11 CIUDADES COMUNIDADES SOSTENIBLES</v>
      </c>
      <c r="C16" s="207" t="str">
        <f>'T12.Def. Planes, prog,Proy'!L16</f>
        <v>OBJETIVO 9 Propender la construcción de un Estado eficiente, transparente y orientado al bienestar social.</v>
      </c>
      <c r="D16" s="207" t="s">
        <v>623</v>
      </c>
      <c r="E16" s="207" t="str">
        <f>'T12.Def. Planes, prog,Proy'!M16</f>
        <v>1. Aumentar el índice de percepción de la calidad de los servicios públicos en general de 6,05 en el año 2022 a 6,20 al 2025.</v>
      </c>
      <c r="F16" s="207" t="str">
        <f>'T12.Def. Planes, prog,Proy'!E16</f>
        <v>Vialidad</v>
      </c>
      <c r="G16" s="232" t="str">
        <f>'T12.Def. Planes, prog,Proy'!C16</f>
        <v>implementar un programa integral de mantenimiento y reparación de las vías urbanas del Cantón Atahualpa, asegurando su óptimo estado para facilitar el tránsito seguro y eficiente de los habitantes y promover el desarrollo económico y social de la región.</v>
      </c>
      <c r="H16" s="207" t="str">
        <f>'T11.OBj G, politicas, metas'!G16</f>
        <v>realizar el mantenimiento y reparación de al menos 15 kilómetros de vías urbanas dentro de un plazo de 12 meses, asegurando que las obras mejoren la seguridad y la calidad del tránsito en el cantón.</v>
      </c>
      <c r="I16" s="207" t="str">
        <f>'T11.OBj G, politicas, metas'!H16</f>
        <v>Kilómetros de vías mantenidas y reparadas</v>
      </c>
      <c r="J16" s="207" t="str">
        <f>+'T11.OBj G, politicas, metas'!I16</f>
        <v>Mantenimiento de Vías</v>
      </c>
      <c r="K16" s="203">
        <f>'T11.OBj G, politicas, metas'!J16</f>
        <v>0.4</v>
      </c>
      <c r="L16" s="204">
        <f>'T11.OBj G, politicas, metas'!K16</f>
        <v>2024</v>
      </c>
      <c r="M16" s="204">
        <f t="shared" si="0"/>
        <v>2025</v>
      </c>
      <c r="N16" s="205">
        <f>'T11.OBj G, politicas, metas'!L16</f>
        <v>0.15</v>
      </c>
      <c r="O16" s="205">
        <f>'T11.OBj G, politicas, metas'!M16</f>
        <v>0.15</v>
      </c>
      <c r="P16" s="205">
        <f>'T11.OBj G, politicas, metas'!N16</f>
        <v>0.15</v>
      </c>
      <c r="Q16" s="205">
        <f>'T11.OBj G, politicas, metas'!O16</f>
        <v>0.15</v>
      </c>
      <c r="R16" s="222" t="str">
        <f>_xlfn.CONCAT("PLAN/PROGRAMA: ",'T12.Def. Planes, prog,Proy'!G16,"
","PROYECTO: ",'T12.Def. Planes, prog,Proy'!H16)</f>
        <v>PLAN/PROGRAMA: PROGRAMA DE MANTENIMIENTO VIAL
PROYECTO: Obras para mantenimiento y reparación de las vías urbanas del cantón Atahualpa</v>
      </c>
      <c r="S16" s="206" t="str">
        <f>+'T12.Def. Planes, prog,Proy'!J16</f>
        <v>GAD MUNICIPAL</v>
      </c>
      <c r="T16" s="14">
        <v>1</v>
      </c>
    </row>
    <row r="17" spans="1:20" s="14" customFormat="1" ht="154.5" hidden="1" customHeight="1" x14ac:dyDescent="0.2">
      <c r="A17" s="182" t="s">
        <v>724</v>
      </c>
      <c r="B17" s="207" t="str">
        <f>+'T12.Def. Planes, prog,Proy'!P17</f>
        <v>11 CIUDADES COMUNIDADES SOSTENIBLES</v>
      </c>
      <c r="C17" s="207" t="str">
        <f>'T12.Def. Planes, prog,Proy'!L17</f>
        <v>OBJETIVO 9 Propender la construcción de un Estado eficiente, transparente y orientado al bienestar social.</v>
      </c>
      <c r="D17" s="207" t="s">
        <v>623</v>
      </c>
      <c r="E17" s="207" t="str">
        <f>'T12.Def. Planes, prog,Proy'!M17</f>
        <v>1. Aumentar el índice de percepción de la calidad de los servicios públicos en general de 6,05 en el año 2022 a 6,20 al 2025.</v>
      </c>
      <c r="F17" s="207" t="str">
        <f>'T12.Def. Planes, prog,Proy'!E17</f>
        <v>Vialidad</v>
      </c>
      <c r="G17" s="232" t="str">
        <f>'T12.Def. Planes, prog,Proy'!C17</f>
        <v>implementar un programa integral de mantenimiento y reparación de las vías urbanas del Cantón Atahualpa, asegurando su óptimo estado para facilitar el tránsito seguro y eficiente de los habitantes y promover el desarrollo económico y social de la región.</v>
      </c>
      <c r="H17" s="207" t="str">
        <f>'T11.OBj G, politicas, metas'!G17</f>
        <v>realizar el mantenimiento y reparación de al menos 15 kilómetros de vías urbanas dentro de un plazo de 12 meses, asegurando que las obras mejoren la seguridad y la calidad del tránsito en el cantón.</v>
      </c>
      <c r="I17" s="207" t="str">
        <f>'T11.OBj G, politicas, metas'!H17</f>
        <v>Kilómetros de vías urbanas mantenidas y reparadas</v>
      </c>
      <c r="J17" s="207" t="str">
        <f>+'T11.OBj G, politicas, metas'!I17</f>
        <v>Mantenimiento de Vías rurales</v>
      </c>
      <c r="K17" s="203">
        <f>'T11.OBj G, politicas, metas'!J17</f>
        <v>0.5</v>
      </c>
      <c r="L17" s="204">
        <f>'T11.OBj G, politicas, metas'!K17</f>
        <v>2024</v>
      </c>
      <c r="M17" s="204">
        <f t="shared" si="0"/>
        <v>2025</v>
      </c>
      <c r="N17" s="205">
        <f>'T11.OBj G, politicas, metas'!L17</f>
        <v>0.1</v>
      </c>
      <c r="O17" s="205">
        <f>'T11.OBj G, politicas, metas'!M17</f>
        <v>0.1</v>
      </c>
      <c r="P17" s="205">
        <f>'T11.OBj G, politicas, metas'!N17</f>
        <v>0.15</v>
      </c>
      <c r="Q17" s="205">
        <f>'T11.OBj G, politicas, metas'!O17</f>
        <v>0.15</v>
      </c>
      <c r="R17" s="222" t="str">
        <f>_xlfn.CONCAT("PLAN/PROGRAMA: ",'T12.Def. Planes, prog,Proy'!G17,"
","PROYECTO: ",'T12.Def. Planes, prog,Proy'!H17)</f>
        <v>PLAN/PROGRAMA: PROGRAMA DE MANTENIMIENTO VIAL
PROYECTO: En convenio con el consejo provincial asfaltado de la calle y vías en el cantón Atahualpa</v>
      </c>
      <c r="S17" s="206" t="str">
        <f>+'T12.Def. Planes, prog,Proy'!J17</f>
        <v>CONSEJO PROVINCIAL Y GAD MUNICIPAL</v>
      </c>
      <c r="T17" s="14">
        <v>1</v>
      </c>
    </row>
    <row r="18" spans="1:20" s="14" customFormat="1" ht="201.75" hidden="1" customHeight="1" x14ac:dyDescent="0.2">
      <c r="A18" s="181" t="s">
        <v>50</v>
      </c>
      <c r="B18" s="207" t="str">
        <f>+'T12.Def. Planes, prog,Proy'!P18</f>
        <v>14 CIUDADES COMUNIDADES SOSTENIBLES</v>
      </c>
      <c r="C18" s="207" t="str">
        <f>'T12.Def. Planes, prog,Proy'!L18</f>
        <v>OBJETIVO 9 Propender la construcción de un Estado eficiente, transparente y orientado al bienestar social.</v>
      </c>
      <c r="D18" s="207" t="s">
        <v>623</v>
      </c>
      <c r="E18" s="207" t="str">
        <f>'T12.Def. Planes, prog,Proy'!M18</f>
        <v>1. Aumentar el índice de percepción de la calidad de los servicios públicos en general de 6,05 en el año 2022 a 6,20 al 2025.</v>
      </c>
      <c r="F18" s="207" t="str">
        <f>'T12.Def. Planes, prog,Proy'!E18</f>
        <v>Vialidad</v>
      </c>
      <c r="G18" s="232" t="str">
        <f>'T12.Def. Planes, prog,Proy'!C18</f>
        <v>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v>
      </c>
      <c r="H18" s="207" t="str">
        <f>'T11.OBj G, politicas, metas'!G18</f>
        <v>Contratar el mantenimiento de al menos el 100% de los vehículos, equipo y maquinaria del Gobierno Autónomo Descentralizado del Cantón Atahualpa dentro de un plazo de 6 meses, asegurando que todas las unidades se encuentren en condiciones óptimas de funcionamiento.</v>
      </c>
      <c r="I18" s="207" t="str">
        <f>'T11.OBj G, politicas, metas'!H18</f>
        <v>Porcentaje de vehículos , equipo y maquinaria mantenidos</v>
      </c>
      <c r="J18" s="207" t="str">
        <f>+'T11.OBj G, politicas, metas'!I18</f>
        <v>Mantenimiento Adecuado</v>
      </c>
      <c r="K18" s="203">
        <f>'T11.OBj G, politicas, metas'!J18</f>
        <v>0.25</v>
      </c>
      <c r="L18" s="204">
        <f>'T11.OBj G, politicas, metas'!K18</f>
        <v>2024</v>
      </c>
      <c r="M18" s="204">
        <f t="shared" si="0"/>
        <v>2025</v>
      </c>
      <c r="N18" s="205">
        <f>'T11.OBj G, politicas, metas'!L18</f>
        <v>0.2</v>
      </c>
      <c r="O18" s="205">
        <f>'T11.OBj G, politicas, metas'!M18</f>
        <v>0.2</v>
      </c>
      <c r="P18" s="205">
        <f>'T11.OBj G, politicas, metas'!N18</f>
        <v>0.2</v>
      </c>
      <c r="Q18" s="205">
        <f>'T11.OBj G, politicas, metas'!O18</f>
        <v>0.15</v>
      </c>
      <c r="R18" s="222" t="str">
        <f>_xlfn.CONCAT("PLAN/PROGRAMA: ",'T12.Def. Planes, prog,Proy'!G18,"
","PROYECTO: ",'T12.Def. Planes, prog,Proy'!H18)</f>
        <v>PLAN/PROGRAMA: PROGRAMA DE MANTENIMIENTO VIAL
PROYECTO: Contratación del mantenimiento de vehículos, equipo y maquinaria del gobierno autónomo descentralizado del cantón Atahualpa</v>
      </c>
      <c r="S18" s="206" t="str">
        <f>+'T12.Def. Planes, prog,Proy'!J18</f>
        <v>GAD MUNICIPAL</v>
      </c>
      <c r="T18" s="14">
        <v>1</v>
      </c>
    </row>
    <row r="19" spans="1:20" s="14" customFormat="1" ht="155.25" hidden="1" customHeight="1" x14ac:dyDescent="0.2">
      <c r="A19" s="182" t="s">
        <v>724</v>
      </c>
      <c r="B19" s="207" t="str">
        <f>+'T12.Def. Planes, prog,Proy'!P19</f>
        <v>11 CIUDADES COMUNIDADES SOSTENIBLES</v>
      </c>
      <c r="C19" s="207" t="str">
        <f>'T12.Def. Planes, prog,Proy'!L19</f>
        <v>OBJETIVO 7 Precautelar el uso responsable de los recursos naturales con un entorno ambientalmente sostenible</v>
      </c>
      <c r="D19" s="207" t="s">
        <v>623</v>
      </c>
      <c r="E19" s="217" t="str">
        <f>'T12.Def. Planes, prog,Proy'!M19</f>
        <v>OBJETIVO 7 Precautelar el uso responsable de los recursos naturales con un entorno ambientalmente sostenible</v>
      </c>
      <c r="F19" s="207" t="str">
        <f>'T12.Def. Planes, prog,Proy'!E19</f>
        <v>Vialidad</v>
      </c>
      <c r="G19" s="232" t="str">
        <f>'T12.Def. Planes, prog,Proy'!C19</f>
        <v>llevar a cabo la construcción de un puente en Loma Bonita de 9.00 metros de longitud, que incluya muros de ala y estructura metálica, garantizando que la obra se ejecute con los más altos estándares de calidad, seguridad y sostenibilidad, contribuyendo a la mejora de la infraestructura vial y la conectividad en la comunidad.</v>
      </c>
      <c r="H19" s="207" t="str">
        <f>'T11.OBj G, politicas, metas'!G19</f>
        <v>Finalizar la construcción del puente, incluyendo los muros de ala y la estructura metálica, en un plazo de 6 meses a partir de la fecha de inicio de la obra, garantizando que la construcción cumpla con los estándares de calidad y seguridad establecidos.</v>
      </c>
      <c r="I19" s="207" t="str">
        <f>'T11.OBj G, politicas, metas'!H19</f>
        <v>Numero de sistemas de agua potable mejorados</v>
      </c>
      <c r="J19" s="207" t="str">
        <f>+'T11.OBj G, politicas, metas'!I19</f>
        <v>Factores que afectan la mejora de sistemas de agua potable</v>
      </c>
      <c r="K19" s="203">
        <f>'T11.OBj G, politicas, metas'!J19</f>
        <v>0.25</v>
      </c>
      <c r="L19" s="204">
        <f>'T11.OBj G, politicas, metas'!K19</f>
        <v>2024</v>
      </c>
      <c r="M19" s="204">
        <f t="shared" si="0"/>
        <v>2026</v>
      </c>
      <c r="N19" s="205">
        <f>'T11.OBj G, politicas, metas'!L19</f>
        <v>0.15</v>
      </c>
      <c r="O19" s="205">
        <f>'T11.OBj G, politicas, metas'!M19</f>
        <v>0.2</v>
      </c>
      <c r="P19" s="205">
        <f>'T11.OBj G, politicas, metas'!N19</f>
        <v>0.2</v>
      </c>
      <c r="Q19" s="205">
        <f>'T11.OBj G, politicas, metas'!O19</f>
        <v>0.2</v>
      </c>
      <c r="R19" s="223" t="str">
        <f>_xlfn.CONCAT("PLAN/PROGRAMA: ",'T12.Def. Planes, prog,Proy'!G19,"
","PROYECTO: ",'T12.Def. Planes, prog,Proy'!H19)</f>
        <v>PLAN/PROGRAMA: PROGRAMA DE MANTENIMIENTO VIAL
PROYECTO: Construcción de un puente en loma bonita l=9.00m (incluye muros de ala y estructura metálica</v>
      </c>
      <c r="S19" s="206" t="str">
        <f>+'T12.Def. Planes, prog,Proy'!J19</f>
        <v>CONSEJO PROVINCIAL/GAD MUNICIPAL</v>
      </c>
      <c r="T19" s="14">
        <v>2</v>
      </c>
    </row>
    <row r="20" spans="1:20" s="14" customFormat="1" ht="121.5" hidden="1" customHeight="1" x14ac:dyDescent="0.2">
      <c r="A20" s="182" t="s">
        <v>724</v>
      </c>
      <c r="B20" s="207" t="str">
        <f>+'T12.Def. Planes, prog,Proy'!P20</f>
        <v>6 AGUA LIMPIA Y SANEAMIENTO</v>
      </c>
      <c r="C20" s="207" t="str">
        <f>'T12.Def. Planes, prog,Proy'!L20</f>
        <v>OBJETIVO 7 Precautelar el uso responsable de los recursos naturales con un entorno ambientalmente sostenible</v>
      </c>
      <c r="D20" s="207" t="s">
        <v>623</v>
      </c>
      <c r="E20" s="217" t="str">
        <f>'T12.Def. Planes, prog,Proy'!M20</f>
        <v>11. Incrementar la población con acceso a agua apta para consumo humano de 3.017.778 en el año 2023 a 4.007.994 al 2025.</v>
      </c>
      <c r="F20" s="207" t="str">
        <f>'T12.Def. Planes, prog,Proy'!E20</f>
        <v>Prestación de servicios públicos: Agua Potable</v>
      </c>
      <c r="G20" s="232" t="str">
        <f>'T12.Def. Planes, prog,Proy'!C20</f>
        <v>Prestar servicios básicos de calidad que satisfagan la demanda existe en el cantón.</v>
      </c>
      <c r="H20" s="207" t="str">
        <f>'T11.OBj G, politicas, metas'!G20</f>
        <v>Mejorar los 7 sistemas de agua potable para ampliar la cobertura cantonal del servicio al 2027.</v>
      </c>
      <c r="I20" s="207" t="str">
        <f>'T11.OBj G, politicas, metas'!H20</f>
        <v>Numero de sistemas de agua potable mejoradpos</v>
      </c>
      <c r="J20" s="207" t="str">
        <f>+'T11.OBj G, politicas, metas'!I20</f>
        <v>Factores que afectan la mejora de sistemas de agua potable</v>
      </c>
      <c r="K20" s="203">
        <f>'T11.OBj G, politicas, metas'!J20</f>
        <v>0.5</v>
      </c>
      <c r="L20" s="204">
        <f>'T11.OBj G, politicas, metas'!K20</f>
        <v>2024</v>
      </c>
      <c r="M20" s="204">
        <f t="shared" si="0"/>
        <v>2025</v>
      </c>
      <c r="N20" s="205">
        <f>'T11.OBj G, politicas, metas'!L20</f>
        <v>0.2</v>
      </c>
      <c r="O20" s="205">
        <f>'T11.OBj G, politicas, metas'!M20</f>
        <v>0.3</v>
      </c>
      <c r="P20" s="205">
        <f>'T11.OBj G, politicas, metas'!N20</f>
        <v>0</v>
      </c>
      <c r="Q20" s="205">
        <f>'T11.OBj G, politicas, metas'!O20</f>
        <v>0</v>
      </c>
      <c r="R20" s="225" t="str">
        <f>_xlfn.CONCAT("PLAN/PROGRAMA: ",'T12.Def. Planes, prog,Proy'!G20,"
","PROYECTO: ",'T12.Def. Planes, prog,Proy'!H20)</f>
        <v>PLAN/PROGRAMA: PROGRAMA DE SANEAMIENTO AMBIENTAL EN EL CANTON
PROYECTO: Mejoramiento del sistema de agua potable para la ciudad de paccha, cantón Atahualpa, provincia de el oro</v>
      </c>
      <c r="S20" s="206" t="str">
        <f>+'T12.Def. Planes, prog,Proy'!J20</f>
        <v>MAATE Y BDE</v>
      </c>
      <c r="T20" s="14">
        <v>1</v>
      </c>
    </row>
    <row r="21" spans="1:20" s="14" customFormat="1" ht="121.5" hidden="1" customHeight="1" x14ac:dyDescent="0.2">
      <c r="A21" s="182" t="s">
        <v>724</v>
      </c>
      <c r="B21" s="207" t="str">
        <f>+'T12.Def. Planes, prog,Proy'!P21</f>
        <v>7 AGUA LIMPIA Y SANEAMIENTO</v>
      </c>
      <c r="C21" s="207" t="str">
        <f>'T12.Def. Planes, prog,Proy'!L21</f>
        <v>OBJETIVO 7 Precautelar el uso responsable de los recursos naturales con un entorno ambientalmente sostenible</v>
      </c>
      <c r="D21" s="207" t="s">
        <v>623</v>
      </c>
      <c r="E21" s="217" t="str">
        <f>'T12.Def. Planes, prog,Proy'!M21</f>
        <v>11. Incrementar la población con acceso a agua apta para consumo humano de 3.017.778 en el año 2023 a 4.007.994 al 2025.</v>
      </c>
      <c r="F21" s="207" t="str">
        <f>'T12.Def. Planes, prog,Proy'!E21</f>
        <v>Prestación de servicios públicos: Agua Potable</v>
      </c>
      <c r="G21" s="232" t="str">
        <f>'T12.Def. Planes, prog,Proy'!C21</f>
        <v>Prestar servicios básicos de calidad que satisfagan la demanda existe en el cantón.</v>
      </c>
      <c r="H21" s="207" t="str">
        <f>'T11.OBj G, politicas, metas'!G21</f>
        <v>Mejorar los 7 sistemas de agua potable para ampliar la cobertura cantonal del servicio al 2027.</v>
      </c>
      <c r="I21" s="207" t="str">
        <f>'T11.OBj G, politicas, metas'!H21</f>
        <v>Numero de sistemas de agua potable mejoradpos</v>
      </c>
      <c r="J21" s="207" t="str">
        <f>+'T11.OBj G, politicas, metas'!I21</f>
        <v>Factores que afectan la mejora de sistemas de agua potable</v>
      </c>
      <c r="K21" s="203">
        <f>'T11.OBj G, politicas, metas'!J21</f>
        <v>0.3</v>
      </c>
      <c r="L21" s="204">
        <f>'T11.OBj G, politicas, metas'!K21</f>
        <v>2024</v>
      </c>
      <c r="M21" s="204">
        <f t="shared" si="0"/>
        <v>2025</v>
      </c>
      <c r="N21" s="205">
        <f>'T11.OBj G, politicas, metas'!L21</f>
        <v>0.2</v>
      </c>
      <c r="O21" s="205">
        <f>'T11.OBj G, politicas, metas'!M21</f>
        <v>0.1</v>
      </c>
      <c r="P21" s="205">
        <f>'T11.OBj G, politicas, metas'!N21</f>
        <v>0.2</v>
      </c>
      <c r="Q21" s="205">
        <f>'T11.OBj G, politicas, metas'!O21</f>
        <v>0.2</v>
      </c>
      <c r="R21" s="225" t="str">
        <f>_xlfn.CONCAT("PLAN/PROGRAMA: ",'T12.Def. Planes, prog,Proy'!G21,"
","PROYECTO: ",'T12.Def. Planes, prog,Proy'!H21)</f>
        <v>PLAN/PROGRAMA: PROGRAMA DE SANEAMIENTO AMBIENTAL EN EL CANTON
PROYECTO:  repotenciación del sistema de agua potable para las comunidades de Tarapal, san jacinto, piedra hendida y buza alto de la parroquia Ayapamba del cantón Atahualpa, provincia de el oro”</v>
      </c>
      <c r="S21" s="206" t="str">
        <f>+'T12.Def. Planes, prog,Proy'!J21</f>
        <v>MAATE Y BDE</v>
      </c>
      <c r="T21" s="14">
        <v>1</v>
      </c>
    </row>
    <row r="22" spans="1:20" s="14" customFormat="1" ht="134.25" hidden="1" customHeight="1" x14ac:dyDescent="0.2">
      <c r="A22" s="182" t="s">
        <v>724</v>
      </c>
      <c r="B22" s="207" t="str">
        <f>+'T12.Def. Planes, prog,Proy'!P22</f>
        <v>8 AGUA LIMPIA Y SANEAMIENTO</v>
      </c>
      <c r="C22" s="207" t="str">
        <f>'T12.Def. Planes, prog,Proy'!L22</f>
        <v>OBJETIVO 7 Precautelar el uso responsable de los recursos naturales con un entorno ambientalmente sostenible</v>
      </c>
      <c r="D22" s="207" t="s">
        <v>623</v>
      </c>
      <c r="E22" s="217" t="str">
        <f>'T12.Def. Planes, prog,Proy'!M22</f>
        <v>11. Incrementar la población con acceso a agua apta para consumo humano de 3.017.778 en el año 2023 a 4.007.994 al 2025.</v>
      </c>
      <c r="F22" s="207" t="str">
        <f>'T12.Def. Planes, prog,Proy'!E22</f>
        <v>Prestación de servicios públicos: Agua Potable</v>
      </c>
      <c r="G22" s="232" t="str">
        <f>'T12.Def. Planes, prog,Proy'!C22</f>
        <v>Prestar servicios básicos de calidad que satisfagan la demanda existe en el cantón.</v>
      </c>
      <c r="H22" s="207" t="str">
        <f>'T11.OBj G, politicas, metas'!G22</f>
        <v>Mejorar los 7 sistemas de agua potable para ampliar la cobertura cantonal del servicio al 2027.</v>
      </c>
      <c r="I22" s="207" t="str">
        <f>'T11.OBj G, politicas, metas'!H22</f>
        <v>Numero de sistemas de agua potable mejoradpos</v>
      </c>
      <c r="J22" s="207" t="str">
        <f>+'T11.OBj G, politicas, metas'!I22</f>
        <v>Factores que afectan la mejora de sistemas de agua potable</v>
      </c>
      <c r="K22" s="203">
        <f>'T11.OBj G, politicas, metas'!J22</f>
        <v>0.1</v>
      </c>
      <c r="L22" s="204">
        <f>'T11.OBj G, politicas, metas'!K22</f>
        <v>2024</v>
      </c>
      <c r="M22" s="204">
        <f t="shared" si="0"/>
        <v>2025</v>
      </c>
      <c r="N22" s="205">
        <f>'T11.OBj G, politicas, metas'!L22</f>
        <v>0.2</v>
      </c>
      <c r="O22" s="205">
        <f>'T11.OBj G, politicas, metas'!M22</f>
        <v>0.25</v>
      </c>
      <c r="P22" s="205">
        <f>'T11.OBj G, politicas, metas'!N22</f>
        <v>0.25</v>
      </c>
      <c r="Q22" s="205">
        <f>'T11.OBj G, politicas, metas'!O22</f>
        <v>0.2</v>
      </c>
      <c r="R22" s="223" t="str">
        <f>_xlfn.CONCAT("PLAN/PROGRAMA: ",'T12.Def. Planes, prog,Proy'!G22,"
","PROYECTO: ",'T12.Def. Planes, prog,Proy'!H22)</f>
        <v>PLAN/PROGRAMA: PROGRAMA DE SANEAMIENTO AMBIENTAL EN EL CANTON
PROYECTO: Proyecto de mantenimiento del sistema y de las plantas de agua potable</v>
      </c>
      <c r="S22" s="206" t="str">
        <f>+'T12.Def. Planes, prog,Proy'!J22</f>
        <v>GAD MUNICIPAL</v>
      </c>
      <c r="T22" s="14">
        <v>1</v>
      </c>
    </row>
    <row r="23" spans="1:20" s="14" customFormat="1" ht="141" hidden="1" customHeight="1" x14ac:dyDescent="0.2">
      <c r="A23" s="182" t="s">
        <v>724</v>
      </c>
      <c r="B23" s="207" t="str">
        <f>+'T12.Def. Planes, prog,Proy'!P23</f>
        <v>9 AGUA LIMPIA Y SANEAMIENTO</v>
      </c>
      <c r="C23" s="207" t="str">
        <f>'T12.Def. Planes, prog,Proy'!L23</f>
        <v>OBJETIVO 7 Precautelar el uso responsable de los recursos naturales con un entorno ambientalmente sostenible</v>
      </c>
      <c r="D23" s="207" t="s">
        <v>623</v>
      </c>
      <c r="E23" s="217" t="str">
        <f>'T12.Def. Planes, prog,Proy'!M23</f>
        <v>11. Incrementar la población con acceso a agua apta para consumo humano de 3.017.778 en el año 2023 a 4.007.994 al 2025.</v>
      </c>
      <c r="F23" s="207" t="str">
        <f>'T12.Def. Planes, prog,Proy'!E23</f>
        <v>Prestación de servicios públicos: Agua Potable</v>
      </c>
      <c r="G23" s="232" t="str">
        <f>'T12.Def. Planes, prog,Proy'!C23</f>
        <v>Prestar servicios básicos de calidad que satisfagan la demanda existe en el cantón.</v>
      </c>
      <c r="H23" s="207" t="str">
        <f>'T11.OBj G, politicas, metas'!G23</f>
        <v>Mejorar los 7 sistemas de agua potable para ampliar la cobertura cantonal del servicio al 2027.</v>
      </c>
      <c r="I23" s="207" t="str">
        <f>'T11.OBj G, politicas, metas'!H23</f>
        <v>Numero de sistemas de agua potable mejoradpos</v>
      </c>
      <c r="J23" s="207" t="str">
        <f>+'T11.OBj G, politicas, metas'!I23</f>
        <v>Factores que afectan la mejora de sistemas de agua potable</v>
      </c>
      <c r="K23" s="203">
        <f>'T11.OBj G, politicas, metas'!J23</f>
        <v>0</v>
      </c>
      <c r="L23" s="204">
        <f>'T11.OBj G, politicas, metas'!K23</f>
        <v>2024</v>
      </c>
      <c r="M23" s="204">
        <f t="shared" si="0"/>
        <v>2026</v>
      </c>
      <c r="N23" s="205">
        <f>'T11.OBj G, politicas, metas'!L23</f>
        <v>0.25</v>
      </c>
      <c r="O23" s="205">
        <f>'T11.OBj G, politicas, metas'!M23</f>
        <v>0.25</v>
      </c>
      <c r="P23" s="205">
        <f>'T11.OBj G, politicas, metas'!N23</f>
        <v>0.25</v>
      </c>
      <c r="Q23" s="205">
        <f>'T11.OBj G, politicas, metas'!O23</f>
        <v>0.25</v>
      </c>
      <c r="R23" s="225" t="str">
        <f>_xlfn.CONCAT("PLAN/PROGRAMA: ",'T12.Def. Planes, prog,Proy'!G23,"
","PROYECTO: ",'T12.Def. Planes, prog,Proy'!H23)</f>
        <v>PLAN/PROGRAMA: PROGRAMA DE SANEAMIENTO AMBIENTAL EN EL CANTON
PROYECTO: Repotenciación y mejoramiento del sistema de agua potable de Ayapamba milagro San José.</v>
      </c>
      <c r="S23" s="206" t="str">
        <f>+'T12.Def. Planes, prog,Proy'!J23</f>
        <v>GAD MUNICIPAL</v>
      </c>
      <c r="T23" s="14">
        <v>2</v>
      </c>
    </row>
    <row r="24" spans="1:20" s="14" customFormat="1" ht="141" hidden="1" customHeight="1" x14ac:dyDescent="0.2">
      <c r="A24" s="182" t="s">
        <v>724</v>
      </c>
      <c r="B24" s="207" t="str">
        <f>+'T12.Def. Planes, prog,Proy'!P24</f>
        <v>11 AGUA LIMPIA Y SANEAMIENTO</v>
      </c>
      <c r="C24" s="207" t="str">
        <f>'T12.Def. Planes, prog,Proy'!L24</f>
        <v>OBJETIVO 7 Precautelar el uso responsable de los recursos naturales con un entorno ambientalmente sostenible</v>
      </c>
      <c r="D24" s="207" t="s">
        <v>623</v>
      </c>
      <c r="E24" s="217" t="str">
        <f>'T12.Def. Planes, prog,Proy'!M24</f>
        <v>11. Incrementar la población con acceso a agua apta para consumo humano de 3.017.778 en el año 2023 a 4.007.994 al 2025.</v>
      </c>
      <c r="F24" s="207" t="str">
        <f>'T12.Def. Planes, prog,Proy'!E24</f>
        <v>Prestación de servicios públicos: Agua Potable</v>
      </c>
      <c r="G24" s="232" t="str">
        <f>'T12.Def. Planes, prog,Proy'!C24</f>
        <v>Prestar servicios básicos de calidad que satisfagan la demanda existe en el cantón.</v>
      </c>
      <c r="H24" s="207" t="str">
        <f>'T11.OBj G, politicas, metas'!G24</f>
        <v>Mejorar los 7 sistemas de agua potable para ampliar la cobertura cantonal del servicio al 2027.</v>
      </c>
      <c r="I24" s="207" t="str">
        <f>'T11.OBj G, politicas, metas'!H24</f>
        <v>Numero de sistemas de agua potable mejoradpos</v>
      </c>
      <c r="J24" s="207" t="str">
        <f>+'T11.OBj G, politicas, metas'!I24</f>
        <v>Factores que afectan la mejora de sistemas de agua potable</v>
      </c>
      <c r="K24" s="203">
        <f>'T11.OBj G, politicas, metas'!J24</f>
        <v>0.05</v>
      </c>
      <c r="L24" s="204">
        <f>'T11.OBj G, politicas, metas'!K24</f>
        <v>2024</v>
      </c>
      <c r="M24" s="204">
        <f t="shared" si="0"/>
        <v>2027</v>
      </c>
      <c r="N24" s="205">
        <f>'T11.OBj G, politicas, metas'!L24</f>
        <v>0.2</v>
      </c>
      <c r="O24" s="205">
        <f>'T11.OBj G, politicas, metas'!M24</f>
        <v>0.25</v>
      </c>
      <c r="P24" s="205">
        <f>'T11.OBj G, politicas, metas'!N24</f>
        <v>0.25</v>
      </c>
      <c r="Q24" s="205">
        <f>'T11.OBj G, politicas, metas'!O24</f>
        <v>0.25</v>
      </c>
      <c r="R24" s="225" t="str">
        <f>_xlfn.CONCAT("PLAN/PROGRAMA: ",'T12.Def. Planes, prog,Proy'!G24,"
","PROYECTO: ",'T12.Def. Planes, prog,Proy'!H24)</f>
        <v>PLAN/PROGRAMA: PROGRAMA DE SANEAMIENTO AMBIENTAL EN EL CANTON
PROYECTO: Construcción del filtro de agua potable en el sitio bono, de la ciudad de paccha</v>
      </c>
      <c r="S24" s="206" t="str">
        <f>+'T12.Def. Planes, prog,Proy'!J24</f>
        <v>GAD MUNICIPAL</v>
      </c>
      <c r="T24" s="14">
        <v>3</v>
      </c>
    </row>
    <row r="25" spans="1:20" s="14" customFormat="1" ht="149.25" hidden="1" customHeight="1" x14ac:dyDescent="0.2">
      <c r="A25" s="182" t="s">
        <v>724</v>
      </c>
      <c r="B25" s="207" t="str">
        <f>+'T12.Def. Planes, prog,Proy'!P25</f>
        <v>12 AGUA LIMPIA Y SANEAMIENTO</v>
      </c>
      <c r="C25" s="207" t="str">
        <f>'T12.Def. Planes, prog,Proy'!L25</f>
        <v>OBJETIVO 7 Precautelar el uso responsable de los recursos naturales con un entorno ambientalmente sostenible</v>
      </c>
      <c r="D25" s="207" t="s">
        <v>623</v>
      </c>
      <c r="E25" s="217" t="str">
        <f>'T12.Def. Planes, prog,Proy'!M25</f>
        <v>11. Incrementar la población con acceso a agua apta para consumo humano de 3.017.778 en el año 2023 a 4.007.994 al 2025.</v>
      </c>
      <c r="F25" s="207" t="str">
        <f>'T12.Def. Planes, prog,Proy'!E25</f>
        <v>Prestación de servicios públicos: Agua Potable</v>
      </c>
      <c r="G25" s="232" t="str">
        <f>'T12.Def. Planes, prog,Proy'!C25</f>
        <v>Prestar servicios básicos de calidad que satisfagan la demanda existe en el cantón.</v>
      </c>
      <c r="H25" s="207" t="str">
        <f>'T11.OBj G, politicas, metas'!G25</f>
        <v>Mejorar los 7 sistemas de agua potable para ampliar la cobertura cantonal del servicio al 2027.</v>
      </c>
      <c r="I25" s="207" t="str">
        <f>'T11.OBj G, politicas, metas'!H25</f>
        <v>Numero de sistemas de agua potable mejoradpos</v>
      </c>
      <c r="J25" s="207" t="str">
        <f>+'T11.OBj G, politicas, metas'!I25</f>
        <v>Factores que afectan la mejora de sistemas de agua potable</v>
      </c>
      <c r="K25" s="203">
        <f>'T11.OBj G, politicas, metas'!J25</f>
        <v>0.1</v>
      </c>
      <c r="L25" s="204">
        <f>'T11.OBj G, politicas, metas'!K25</f>
        <v>2024</v>
      </c>
      <c r="M25" s="204">
        <f t="shared" si="0"/>
        <v>2027</v>
      </c>
      <c r="N25" s="205">
        <f>'T11.OBj G, politicas, metas'!L25</f>
        <v>0.2</v>
      </c>
      <c r="O25" s="205">
        <f>'T11.OBj G, politicas, metas'!M25</f>
        <v>0.25</v>
      </c>
      <c r="P25" s="205">
        <f>'T11.OBj G, politicas, metas'!N25</f>
        <v>0.2</v>
      </c>
      <c r="Q25" s="205">
        <f>'T11.OBj G, politicas, metas'!O25</f>
        <v>0.25</v>
      </c>
      <c r="R25" s="225" t="str">
        <f>_xlfn.CONCAT("PLAN/PROGRAMA: ",'T12.Def. Planes, prog,Proy'!G25,"
","PROYECTO: ",'T12.Def. Planes, prog,Proy'!H25)</f>
        <v>PLAN/PROGRAMA: PROGRAMA DE SANEAMIENTO AMBIENTAL EN EL CANTON
PROYECTO: Construcción de las redes de distribución de agua potable para recogimiento en la parroquia milagro</v>
      </c>
      <c r="S25" s="206" t="str">
        <f>+'T12.Def. Planes, prog,Proy'!J25</f>
        <v>GAD MUNICIPAL</v>
      </c>
      <c r="T25" s="14">
        <v>3</v>
      </c>
    </row>
    <row r="26" spans="1:20" s="14" customFormat="1" ht="149.25" hidden="1" customHeight="1" x14ac:dyDescent="0.2">
      <c r="A26" s="182" t="s">
        <v>724</v>
      </c>
      <c r="B26" s="207" t="str">
        <f>+'T12.Def. Planes, prog,Proy'!P26</f>
        <v>13 AGUA LIMPIA Y SANEAMIENTO</v>
      </c>
      <c r="C26" s="207" t="str">
        <f>'T12.Def. Planes, prog,Proy'!L26</f>
        <v>OBJETIVO 7 Precautelar el uso responsable de los recursos naturales con un entorno ambientalmente sostenible</v>
      </c>
      <c r="D26" s="207" t="s">
        <v>623</v>
      </c>
      <c r="E26" s="217" t="str">
        <f>'T12.Def. Planes, prog,Proy'!M26</f>
        <v>11. Incrementar la población con acceso a agua apta para consumo humano de 3.017.778 en el año 2023 a 4.007.994 al 2025.</v>
      </c>
      <c r="F26" s="207" t="str">
        <f>'T12.Def. Planes, prog,Proy'!E26</f>
        <v>Prestación de servicios públicos: Agua Potable</v>
      </c>
      <c r="G26" s="232" t="str">
        <f>'T12.Def. Planes, prog,Proy'!C26</f>
        <v>Prestar servicios básicos de calidad que satisfagan la demanda existe en el cantón.</v>
      </c>
      <c r="H26" s="207" t="str">
        <f>'T11.OBj G, politicas, metas'!G26</f>
        <v>Mejorar los 7 sistemas de agua potable para ampliar la cobertura cantonal del servicio al 2027.</v>
      </c>
      <c r="I26" s="207" t="str">
        <f>'T11.OBj G, politicas, metas'!H26</f>
        <v>Numero de sistemas de agua potable mejoradpos</v>
      </c>
      <c r="J26" s="207" t="str">
        <f>+'T11.OBj G, politicas, metas'!I26</f>
        <v>Factores que afectan la mejora de sistemas de agua potable</v>
      </c>
      <c r="K26" s="203">
        <f>'T11.OBj G, politicas, metas'!J26</f>
        <v>0</v>
      </c>
      <c r="L26" s="204">
        <f>'T11.OBj G, politicas, metas'!K26</f>
        <v>2024</v>
      </c>
      <c r="M26" s="204">
        <f t="shared" si="0"/>
        <v>2027</v>
      </c>
      <c r="N26" s="205">
        <f>'T11.OBj G, politicas, metas'!L26</f>
        <v>0.25</v>
      </c>
      <c r="O26" s="205">
        <f>'T11.OBj G, politicas, metas'!M26</f>
        <v>0.25</v>
      </c>
      <c r="P26" s="205">
        <f>'T11.OBj G, politicas, metas'!N26</f>
        <v>0.25</v>
      </c>
      <c r="Q26" s="205">
        <f>'T11.OBj G, politicas, metas'!O26</f>
        <v>0.25</v>
      </c>
      <c r="R26" s="225" t="str">
        <f>_xlfn.CONCAT("PLAN/PROGRAMA: ",'T12.Def. Planes, prog,Proy'!G26,"
","PROYECTO: ",'T12.Def. Planes, prog,Proy'!H26)</f>
        <v>PLAN/PROGRAMA: PROGRAMA DE SANEAMIENTO AMBIENTAL EN EL CANTON
PROYECTO: Mejoramiento de la planta de AAPP y construcción de las redes de distribución de AAPP en el barrio el Progreso en la parroquia Cordoncillo.</v>
      </c>
      <c r="S26" s="206" t="str">
        <f>+'T12.Def. Planes, prog,Proy'!J26</f>
        <v>GAD MUNICIPAL</v>
      </c>
      <c r="T26" s="14">
        <v>3</v>
      </c>
    </row>
    <row r="27" spans="1:20" s="14" customFormat="1" ht="159.75" hidden="1" customHeight="1" x14ac:dyDescent="0.2">
      <c r="A27" s="182" t="s">
        <v>724</v>
      </c>
      <c r="B27" s="207" t="str">
        <f>+'T12.Def. Planes, prog,Proy'!P27</f>
        <v>14 AGUA LIMPIA Y SANEAMIENTO</v>
      </c>
      <c r="C27" s="207" t="str">
        <f>'T12.Def. Planes, prog,Proy'!L27</f>
        <v>OBJETIVO 9 Propender la construcción de un Estado eficiente, transparente y orientado al bienestar social.</v>
      </c>
      <c r="D27" s="235" t="s">
        <v>625</v>
      </c>
      <c r="E27" s="217" t="str">
        <f>'T12.Def. Planes, prog,Proy'!M27</f>
        <v>1. Aumentar el índice de percepción de la calidad de los servicios públicos en general de 6,05 en el año 2022 a 6,20 al 2025.</v>
      </c>
      <c r="F27" s="207" t="str">
        <f>'T12.Def. Planes, prog,Proy'!E27</f>
        <v>Prestación de servicios públicos: Alcantarillado</v>
      </c>
      <c r="G27" s="234" t="str">
        <f>'T12.Def. Planes, prog,Proy'!C27</f>
        <v>Prestar servicios básicos de calidad que satisfagan la demanda existe en el cantón.</v>
      </c>
      <c r="H27" s="207" t="str">
        <f>'T11.OBj G, politicas, metas'!G27</f>
        <v>Mejorar 12 sistemas de alcantarillado para garantizar las condiciones sanitarias del cantón al 2027.</v>
      </c>
      <c r="I27" s="207" t="str">
        <f>'T11.OBj G, politicas, metas'!H27</f>
        <v>Numero de los sistemas de alcantarillado sanitario, garantizando las condiciones sanitarias del canton</v>
      </c>
      <c r="J27" s="207" t="str">
        <f>+'T11.OBj G, politicas, metas'!I27</f>
        <v>evaluar la salud pública y las condiciones sanitarias</v>
      </c>
      <c r="K27" s="203">
        <f>'T11.OBj G, politicas, metas'!J27</f>
        <v>0.1</v>
      </c>
      <c r="L27" s="204">
        <f>'T11.OBj G, politicas, metas'!K27</f>
        <v>2024</v>
      </c>
      <c r="M27" s="204">
        <f t="shared" si="0"/>
        <v>2026</v>
      </c>
      <c r="N27" s="205">
        <f>'T11.OBj G, politicas, metas'!L27</f>
        <v>0.2</v>
      </c>
      <c r="O27" s="205">
        <f>'T11.OBj G, politicas, metas'!M27</f>
        <v>0.25</v>
      </c>
      <c r="P27" s="205">
        <f>'T11.OBj G, politicas, metas'!N27</f>
        <v>0.25</v>
      </c>
      <c r="Q27" s="205">
        <f>'T11.OBj G, politicas, metas'!O27</f>
        <v>0.2</v>
      </c>
      <c r="R27" s="228" t="str">
        <f>_xlfn.CONCAT("PLAN/PROGRAMA: ",'T12.Def. Planes, prog,Proy'!G27,"
","PROYECTO: ",'T12.Def. Planes, prog,Proy'!H27)</f>
        <v>PLAN/PROGRAMA: PROGRAMA DE SANEAMIENTO AMBIENTAL EN EL CANTON
PROYECTO: Consultoría para los estudios de alcantarillado sanitario del sitio busa</v>
      </c>
      <c r="S27" s="206" t="str">
        <f>+'T12.Def. Planes, prog,Proy'!J27</f>
        <v>GAD MUNICIPAL</v>
      </c>
      <c r="T27" s="14">
        <v>2</v>
      </c>
    </row>
    <row r="28" spans="1:20" s="14" customFormat="1" ht="165.75" hidden="1" customHeight="1" x14ac:dyDescent="0.2">
      <c r="A28" s="182" t="s">
        <v>724</v>
      </c>
      <c r="B28" s="207" t="str">
        <f>+'T12.Def. Planes, prog,Proy'!P28</f>
        <v>15 AGUA LIMPIA Y SANEAMIENTO</v>
      </c>
      <c r="C28" s="207" t="str">
        <f>'T12.Def. Planes, prog,Proy'!L28</f>
        <v>OBJETIVO 9 Propender la construcción de un Estado eficiente, transparente y orientado al bienestar social.</v>
      </c>
      <c r="D28" s="235" t="s">
        <v>625</v>
      </c>
      <c r="E28" s="217" t="str">
        <f>'T12.Def. Planes, prog,Proy'!M28</f>
        <v>1. Aumentar el índice de percepción de la calidad de los servicios públicos en general de 6,05 en el año 2022 a 6,20 al 2025.</v>
      </c>
      <c r="F28" s="207" t="str">
        <f>'T12.Def. Planes, prog,Proy'!E28</f>
        <v>Prestación de servicios públicos: Alcantarillado</v>
      </c>
      <c r="G28" s="234" t="str">
        <f>'T12.Def. Planes, prog,Proy'!C28</f>
        <v>Prestar servicios básicos de calidad que satisfagan la demanda existe en el cantón.</v>
      </c>
      <c r="H28" s="207" t="str">
        <f>'T11.OBj G, politicas, metas'!G28</f>
        <v>Mejorar 12 sistemas de alcantarillado para garantizar las condiciones sanitarias del cantón al 2027.</v>
      </c>
      <c r="I28" s="207" t="str">
        <f>'T11.OBj G, politicas, metas'!H28</f>
        <v>Numero de los sistemas de alcantarillado sanitario, garantizando las condiciones sanitarias del canton</v>
      </c>
      <c r="J28" s="207" t="str">
        <f>+'T11.OBj G, politicas, metas'!I28</f>
        <v>evaluar la salud pública y las condiciones sanitarias</v>
      </c>
      <c r="K28" s="203">
        <f>'T11.OBj G, politicas, metas'!J28</f>
        <v>0.2</v>
      </c>
      <c r="L28" s="204">
        <f>'T11.OBj G, politicas, metas'!K28</f>
        <v>2024</v>
      </c>
      <c r="M28" s="204">
        <f t="shared" si="0"/>
        <v>2025</v>
      </c>
      <c r="N28" s="205">
        <f>'T11.OBj G, politicas, metas'!L28</f>
        <v>0.2</v>
      </c>
      <c r="O28" s="205">
        <f>'T11.OBj G, politicas, metas'!M28</f>
        <v>0.2</v>
      </c>
      <c r="P28" s="205">
        <f>'T11.OBj G, politicas, metas'!N28</f>
        <v>0.2</v>
      </c>
      <c r="Q28" s="205">
        <f>'T11.OBj G, politicas, metas'!O28</f>
        <v>0.2</v>
      </c>
      <c r="R28" s="228" t="str">
        <f>_xlfn.CONCAT("PLAN/PROGRAMA: ",'T12.Def. Planes, prog,Proy'!G28,"
","PROYECTO: ",'T12.Def. Planes, prog,Proy'!H28)</f>
        <v>PLAN/PROGRAMA: PROGRAMA DE SANEAMIENTO AMBIENTAL EN EL CANTON
PROYECTO: Mantenimiento y readecuación completa de las plantas de aguas servidas del cantón Atahualpa</v>
      </c>
      <c r="S28" s="206" t="str">
        <f>+'T12.Def. Planes, prog,Proy'!J28</f>
        <v>GAD MUNICIPAL</v>
      </c>
      <c r="T28" s="14">
        <v>1</v>
      </c>
    </row>
    <row r="29" spans="1:20" s="14" customFormat="1" ht="165.75" hidden="1" customHeight="1" x14ac:dyDescent="0.2">
      <c r="A29" s="182" t="s">
        <v>724</v>
      </c>
      <c r="B29" s="207" t="str">
        <f>+'T12.Def. Planes, prog,Proy'!P29</f>
        <v>16 AGUA LIMPIA Y SANEAMIENTO</v>
      </c>
      <c r="C29" s="207" t="str">
        <f>'T12.Def. Planes, prog,Proy'!L29</f>
        <v>OBJETIVO 9 Propender la construcción de un Estado eficiente, transparente y orientado al bienestar social.</v>
      </c>
      <c r="D29" s="235" t="s">
        <v>625</v>
      </c>
      <c r="E29" s="217" t="str">
        <f>'T12.Def. Planes, prog,Proy'!M29</f>
        <v>1. Aumentar el índice de percepción de la calidad de los servicios públicos en general de 6,05 en el año 2022 a 6,20 al 2025.</v>
      </c>
      <c r="F29" s="207" t="str">
        <f>'T12.Def. Planes, prog,Proy'!E29</f>
        <v>Prestación de servicios públicos: Alcantarillado</v>
      </c>
      <c r="G29" s="234" t="str">
        <f>'T12.Def. Planes, prog,Proy'!C29</f>
        <v>Prestar servicios básicos de calidad que satisfagan la demanda existe en el cantón.</v>
      </c>
      <c r="H29" s="207" t="str">
        <f>'T11.OBj G, politicas, metas'!G29</f>
        <v>Mejorar 12 sistemas de alcantarillado para garantizar las condiciones sanitarias del cantón al 2027.</v>
      </c>
      <c r="I29" s="207" t="str">
        <f>'T11.OBj G, politicas, metas'!H29</f>
        <v>Numero de los sistemas de alcantarillado sanitario, garantizando las condiciones sanitarias del canton</v>
      </c>
      <c r="J29" s="207" t="str">
        <f>+'T11.OBj G, politicas, metas'!I29</f>
        <v>evaluar la salud pública y las condiciones sanitarias</v>
      </c>
      <c r="K29" s="203">
        <f>'T11.OBj G, politicas, metas'!J29</f>
        <v>0.1</v>
      </c>
      <c r="L29" s="204">
        <f>'T11.OBj G, politicas, metas'!K29</f>
        <v>2024</v>
      </c>
      <c r="M29" s="204">
        <f t="shared" si="0"/>
        <v>2025</v>
      </c>
      <c r="N29" s="205">
        <f>'T11.OBj G, politicas, metas'!L29</f>
        <v>0.25</v>
      </c>
      <c r="O29" s="205">
        <f>'T11.OBj G, politicas, metas'!M29</f>
        <v>0.25</v>
      </c>
      <c r="P29" s="205">
        <f>'T11.OBj G, politicas, metas'!N29</f>
        <v>0.2</v>
      </c>
      <c r="Q29" s="205">
        <f>'T11.OBj G, politicas, metas'!O29</f>
        <v>0.2</v>
      </c>
      <c r="R29" s="228" t="str">
        <f>_xlfn.CONCAT("PLAN/PROGRAMA: ",'T12.Def. Planes, prog,Proy'!G29,"
","PROYECTO: ",'T12.Def. Planes, prog,Proy'!H29)</f>
        <v>PLAN/PROGRAMA: PROGRAMA DE SANEAMIENTO AMBIENTAL EN EL CANTON
PROYECTO: consultoría de los estudios del alcantarillado sanitario del sitio el palto de la ciudad de paccha</v>
      </c>
      <c r="S29" s="206" t="str">
        <f>+'T12.Def. Planes, prog,Proy'!J29</f>
        <v>AME</v>
      </c>
      <c r="T29" s="14">
        <v>1</v>
      </c>
    </row>
    <row r="30" spans="1:20" s="14" customFormat="1" ht="165.75" hidden="1" customHeight="1" x14ac:dyDescent="0.2">
      <c r="A30" s="182" t="s">
        <v>724</v>
      </c>
      <c r="B30" s="207" t="str">
        <f>+'T12.Def. Planes, prog,Proy'!P30</f>
        <v>17 AGUA LIMPIA Y SANEAMIENTO</v>
      </c>
      <c r="C30" s="207" t="str">
        <f>'T12.Def. Planes, prog,Proy'!L30</f>
        <v>OBJETIVO 9 Propender la construcción de un Estado eficiente, transparente y orientado al bienestar social.</v>
      </c>
      <c r="D30" s="235" t="s">
        <v>625</v>
      </c>
      <c r="E30" s="217" t="str">
        <f>'T12.Def. Planes, prog,Proy'!M30</f>
        <v>1. Aumentar el índice de percepción de la calidad de los servicios públicos en general de 6,05 en el año 2022 a 6,20 al 2025.</v>
      </c>
      <c r="F30" s="207" t="str">
        <f>'T12.Def. Planes, prog,Proy'!E30</f>
        <v>Prestación de servicios públicos: Alcantarillado</v>
      </c>
      <c r="G30" s="234" t="str">
        <f>'T12.Def. Planes, prog,Proy'!C30</f>
        <v>Prestar servicios básicos de calidad que satisfagan la demanda existe en el cantón.</v>
      </c>
      <c r="H30" s="207" t="str">
        <f>'T11.OBj G, politicas, metas'!G30</f>
        <v>Mejorar 12 sistemas de alcantarillado para garantizar las condiciones sanitarias del cantón al 2027.</v>
      </c>
      <c r="I30" s="207" t="str">
        <f>'T11.OBj G, politicas, metas'!H30</f>
        <v>Numero de los sistemas de alcantarillado sanitario, garantizando las condiciones sanitarias del canton</v>
      </c>
      <c r="J30" s="207" t="str">
        <f>+'T11.OBj G, politicas, metas'!I30</f>
        <v>evaluar la salud pública y las condiciones sanitarias</v>
      </c>
      <c r="K30" s="203">
        <f>'T11.OBj G, politicas, metas'!J30</f>
        <v>0.05</v>
      </c>
      <c r="L30" s="204">
        <f>'T11.OBj G, politicas, metas'!K30</f>
        <v>2024</v>
      </c>
      <c r="M30" s="204">
        <f t="shared" si="0"/>
        <v>2027</v>
      </c>
      <c r="N30" s="205">
        <f>'T11.OBj G, politicas, metas'!L30</f>
        <v>0.2</v>
      </c>
      <c r="O30" s="205">
        <f>'T11.OBj G, politicas, metas'!M30</f>
        <v>0.25</v>
      </c>
      <c r="P30" s="205">
        <f>'T11.OBj G, politicas, metas'!N30</f>
        <v>0.25</v>
      </c>
      <c r="Q30" s="205">
        <f>'T11.OBj G, politicas, metas'!O30</f>
        <v>0.25</v>
      </c>
      <c r="R30" s="228" t="str">
        <f>_xlfn.CONCAT("PLAN/PROGRAMA: ",'T12.Def. Planes, prog,Proy'!G30,"
","PROYECTO: ",'T12.Def. Planes, prog,Proy'!H30)</f>
        <v>PLAN/PROGRAMA: PROGRAMA DE SANEAMIENTO AMBIENTAL EN EL CANTON
PROYECTO: Actualización de la consultoría para los estudios  del alcantarillado sanitario del sitio bono de la ciudad de paccha</v>
      </c>
      <c r="S30" s="206" t="str">
        <f>+'T12.Def. Planes, prog,Proy'!J30</f>
        <v>GAD MUNICIPAL</v>
      </c>
      <c r="T30" s="14">
        <v>3</v>
      </c>
    </row>
    <row r="31" spans="1:20" s="14" customFormat="1" ht="150.75" hidden="1" customHeight="1" x14ac:dyDescent="0.2">
      <c r="A31" s="182" t="s">
        <v>724</v>
      </c>
      <c r="B31" s="207" t="str">
        <f>+'T12.Def. Planes, prog,Proy'!P31</f>
        <v>18 AGUA LIMPIA Y SANEAMIENTO</v>
      </c>
      <c r="C31" s="207" t="str">
        <f>'T12.Def. Planes, prog,Proy'!L31</f>
        <v>OBJETIVO 9 Propender la construcción de un Estado eficiente, transparente y orientado al bienestar social.</v>
      </c>
      <c r="D31" s="235" t="s">
        <v>625</v>
      </c>
      <c r="E31" s="217" t="str">
        <f>'T12.Def. Planes, prog,Proy'!M31</f>
        <v>1. Aumentar el índice de percepción de la calidad de los servicios públicos en general de 6,05 en el año 2022 a 6,20 al 2025.</v>
      </c>
      <c r="F31" s="207" t="str">
        <f>'T12.Def. Planes, prog,Proy'!E31</f>
        <v>Prestación de servicios públicos: Alcantarillado</v>
      </c>
      <c r="G31" s="234" t="str">
        <f>'T12.Def. Planes, prog,Proy'!C31</f>
        <v>Prestar servicios básicos de calidad que satisfagan la demanda existe en el cantón.</v>
      </c>
      <c r="H31" s="207" t="str">
        <f>'T11.OBj G, politicas, metas'!G31</f>
        <v>Mejorar 12 sistemas de alcantarillado para garantizar las condiciones sanitarias del cantón al 2027.</v>
      </c>
      <c r="I31" s="207" t="str">
        <f>'T11.OBj G, politicas, metas'!H31</f>
        <v>Numero de los sistemas de alcantarillado sanitario, garantizando las condiciones sanitarias del canton</v>
      </c>
      <c r="J31" s="207" t="str">
        <f>+'T11.OBj G, politicas, metas'!I31</f>
        <v>evaluar la salud pública y las condiciones sanitarias</v>
      </c>
      <c r="K31" s="203">
        <f>'T11.OBj G, politicas, metas'!J31</f>
        <v>0</v>
      </c>
      <c r="L31" s="204">
        <f>'T11.OBj G, politicas, metas'!K31</f>
        <v>2024</v>
      </c>
      <c r="M31" s="204">
        <f t="shared" si="0"/>
        <v>2025</v>
      </c>
      <c r="N31" s="205">
        <f>'T11.OBj G, politicas, metas'!L31</f>
        <v>0.25</v>
      </c>
      <c r="O31" s="205">
        <f>'T11.OBj G, politicas, metas'!M31</f>
        <v>0.25</v>
      </c>
      <c r="P31" s="205">
        <f>'T11.OBj G, politicas, metas'!N31</f>
        <v>0.25</v>
      </c>
      <c r="Q31" s="205">
        <f>'T11.OBj G, politicas, metas'!O31</f>
        <v>0.25</v>
      </c>
      <c r="R31" s="228" t="str">
        <f>_xlfn.CONCAT("PLAN/PROGRAMA: ",'T12.Def. Planes, prog,Proy'!G31,"
","PROYECTO: ",'T12.Def. Planes, prog,Proy'!H31)</f>
        <v>PLAN/PROGRAMA: PROGRAMA DE SANEAMIENTO AMBIENTAL EN EL CANTON
PROYECTO: consultoría para los estudios del alcantarillado sanitario y pluvial de la parroquia Ayapamba</v>
      </c>
      <c r="S31" s="206" t="str">
        <f>+'T12.Def. Planes, prog,Proy'!J31</f>
        <v>MAATE</v>
      </c>
      <c r="T31" s="14">
        <v>1</v>
      </c>
    </row>
    <row r="32" spans="1:20" s="14" customFormat="1" ht="150.75" hidden="1" customHeight="1" x14ac:dyDescent="0.2">
      <c r="A32" s="182" t="s">
        <v>724</v>
      </c>
      <c r="B32" s="207" t="str">
        <f>+'T12.Def. Planes, prog,Proy'!P32</f>
        <v>19 AGUA LIMPIA Y SANEAMIENTO</v>
      </c>
      <c r="C32" s="207" t="str">
        <f>'T12.Def. Planes, prog,Proy'!L32</f>
        <v>OBJETIVO 9 Propender la construcción de un Estado eficiente, transparente y orientado al bienestar social.</v>
      </c>
      <c r="D32" s="235" t="s">
        <v>625</v>
      </c>
      <c r="E32" s="217" t="str">
        <f>'T12.Def. Planes, prog,Proy'!M32</f>
        <v>1. Aumentar el índice de percepción de la calidad de los servicios públicos en general de 6,05 en el año 2022 a 6,20 al 2025.</v>
      </c>
      <c r="F32" s="207" t="str">
        <f>'T12.Def. Planes, prog,Proy'!E32</f>
        <v>Prestación de servicios públicos: Alcantarillado</v>
      </c>
      <c r="G32" s="234" t="str">
        <f>'T12.Def. Planes, prog,Proy'!C32</f>
        <v>Prestar servicios básicos de calidad que satisfagan la demanda existe en el cantón.</v>
      </c>
      <c r="H32" s="207" t="str">
        <f>'T11.OBj G, politicas, metas'!G32</f>
        <v>Mejorar 12 sistemas de alcantarillado para garantizar las condiciones sanitarias del cantón al 2027.</v>
      </c>
      <c r="I32" s="207" t="str">
        <f>'T11.OBj G, politicas, metas'!H32</f>
        <v>Numero de los sistemas de alcantarillado sanitario, garantizando las condiciones sanitarias del canton</v>
      </c>
      <c r="J32" s="207" t="str">
        <f>+'T11.OBj G, politicas, metas'!I32</f>
        <v>evaluar la salud pública y las condiciones sanitarias</v>
      </c>
      <c r="K32" s="203">
        <f>'T11.OBj G, politicas, metas'!J32</f>
        <v>0.2</v>
      </c>
      <c r="L32" s="204">
        <f>'T11.OBj G, politicas, metas'!K32</f>
        <v>2024</v>
      </c>
      <c r="M32" s="204">
        <f t="shared" si="0"/>
        <v>2025</v>
      </c>
      <c r="N32" s="205">
        <f>'T11.OBj G, politicas, metas'!L32</f>
        <v>0.2</v>
      </c>
      <c r="O32" s="205">
        <f>'T11.OBj G, politicas, metas'!M32</f>
        <v>0.2</v>
      </c>
      <c r="P32" s="205">
        <f>'T11.OBj G, politicas, metas'!N32</f>
        <v>0.2</v>
      </c>
      <c r="Q32" s="205">
        <f>'T11.OBj G, politicas, metas'!O32</f>
        <v>0.2</v>
      </c>
      <c r="R32" s="228" t="str">
        <f>_xlfn.CONCAT("PLAN/PROGRAMA: ",'T12.Def. Planes, prog,Proy'!G32,"
","PROYECTO: ",'T12.Def. Planes, prog,Proy'!H32)</f>
        <v>PLAN/PROGRAMA: PROGRAMA DE SANEAMIENTO AMBIENTAL EN EL CANTON
PROYECTO: Mantenimiento y reparación de obras de alcantarillado</v>
      </c>
      <c r="S32" s="206" t="str">
        <f>+'T12.Def. Planes, prog,Proy'!J32</f>
        <v>GAD MUNICIPAL</v>
      </c>
      <c r="T32" s="14">
        <v>1</v>
      </c>
    </row>
    <row r="33" spans="1:20" s="14" customFormat="1" ht="150.75" hidden="1" customHeight="1" x14ac:dyDescent="0.2">
      <c r="A33" s="182" t="s">
        <v>724</v>
      </c>
      <c r="B33" s="207" t="str">
        <f>+'T12.Def. Planes, prog,Proy'!P33</f>
        <v>20 AGUA LIMPIA Y SANEAMIENTO</v>
      </c>
      <c r="C33" s="207" t="str">
        <f>'T12.Def. Planes, prog,Proy'!L33</f>
        <v>OBJETIVO 9 Propender la construcción de un Estado eficiente, transparente y orientado al bienestar social.</v>
      </c>
      <c r="D33" s="235" t="s">
        <v>625</v>
      </c>
      <c r="E33" s="217" t="str">
        <f>'T12.Def. Planes, prog,Proy'!M33</f>
        <v>1. Aumentar el índice de percepción de la calidad de los servicios públicos en general de 6,05 en el año 2022 a 6,20 al 2025.</v>
      </c>
      <c r="F33" s="207" t="str">
        <f>'T12.Def. Planes, prog,Proy'!E33</f>
        <v>Prestación de servicios públicos: Alcantarillado</v>
      </c>
      <c r="G33" s="234" t="str">
        <f>'T12.Def. Planes, prog,Proy'!C33</f>
        <v>Prestar servicios básicos de calidad que satisfagan la demanda existe en el cantón.</v>
      </c>
      <c r="H33" s="207" t="str">
        <f>'T11.OBj G, politicas, metas'!G33</f>
        <v>Mejorar 12 sistemas de alcantarillado para garantizar las condiciones sanitarias del cantón al 2027.</v>
      </c>
      <c r="I33" s="207" t="str">
        <f>'T11.OBj G, politicas, metas'!H33</f>
        <v>Numero de los sistemas de alcantarillado sanitario, garantizando las condiciones sanitarias del canton</v>
      </c>
      <c r="J33" s="207" t="str">
        <f>+'T11.OBj G, politicas, metas'!I33</f>
        <v>evaluar la salud pública y las condiciones sanitarias</v>
      </c>
      <c r="K33" s="203">
        <f>'T11.OBj G, politicas, metas'!J33</f>
        <v>0</v>
      </c>
      <c r="L33" s="204">
        <f>'T11.OBj G, politicas, metas'!K33</f>
        <v>25</v>
      </c>
      <c r="M33" s="204">
        <f t="shared" si="0"/>
        <v>27</v>
      </c>
      <c r="N33" s="205">
        <f>'T11.OBj G, politicas, metas'!L33</f>
        <v>0.25</v>
      </c>
      <c r="O33" s="205">
        <f>'T11.OBj G, politicas, metas'!M33</f>
        <v>0.25</v>
      </c>
      <c r="P33" s="205">
        <f>'T11.OBj G, politicas, metas'!N33</f>
        <v>0.25</v>
      </c>
      <c r="Q33" s="205">
        <f>'T11.OBj G, politicas, metas'!O33</f>
        <v>0.25</v>
      </c>
      <c r="R33" s="228" t="str">
        <f>_xlfn.CONCAT("PLAN/PROGRAMA: ",'T12.Def. Planes, prog,Proy'!G33,"
","PROYECTO: ",'T12.Def. Planes, prog,Proy'!H33)</f>
        <v>PLAN/PROGRAMA: PROGRAMA DE SANEAMIENTO AMBIENTAL EN EL CANTON
PROYECTO: consultoría para los estudios de alcantarillado sanitario piedra hendida de la parroquia Ayapamba</v>
      </c>
      <c r="S33" s="206" t="str">
        <f>+'T12.Def. Planes, prog,Proy'!J33</f>
        <v>GAD MUNICIPAL</v>
      </c>
      <c r="T33" s="14">
        <v>2</v>
      </c>
    </row>
    <row r="34" spans="1:20" s="14" customFormat="1" ht="122.25" hidden="1" customHeight="1" x14ac:dyDescent="0.2">
      <c r="A34" s="182" t="s">
        <v>724</v>
      </c>
      <c r="B34" s="207" t="str">
        <f>+'T12.Def. Planes, prog,Proy'!P34</f>
        <v>21 AGUA LIMPIA Y SANEAMIENTO</v>
      </c>
      <c r="C34" s="207" t="str">
        <f>'T12.Def. Planes, prog,Proy'!L34</f>
        <v>OBJETIVO 9 Propender la construcción de un Estado eficiente, transparente y orientado al bienestar social.</v>
      </c>
      <c r="D34" s="235" t="s">
        <v>625</v>
      </c>
      <c r="E34" s="217" t="str">
        <f>'T12.Def. Planes, prog,Proy'!M34</f>
        <v>1. Aumentar el índice de percepción de la calidad de los servicios públicos en general de 6,05 en el año 2022 a 6,20 al 2025.</v>
      </c>
      <c r="F34" s="207" t="str">
        <f>'T12.Def. Planes, prog,Proy'!E34</f>
        <v>Prestación de servicios públicos: Alcantarillado</v>
      </c>
      <c r="G34" s="234" t="str">
        <f>'T12.Def. Planes, prog,Proy'!C34</f>
        <v>Prestar servicios básicos de calidad que satisfagan la demanda existe en el cantón.</v>
      </c>
      <c r="H34" s="207" t="str">
        <f>'T11.OBj G, politicas, metas'!G34</f>
        <v>Mejorar 12 sistemas de alcantarillado para garantizar las condiciones sanitarias del cantón al 2027.</v>
      </c>
      <c r="I34" s="207" t="str">
        <f>'T11.OBj G, politicas, metas'!H34</f>
        <v>Numero de los sistemas de alcantarillado sanitario, garantizando las condiciones sanitarias del canton</v>
      </c>
      <c r="J34" s="207" t="str">
        <f>+'T11.OBj G, politicas, metas'!I34</f>
        <v>evaluar la salud pública y las condiciones sanitarias</v>
      </c>
      <c r="K34" s="203">
        <f>'T11.OBj G, politicas, metas'!J34</f>
        <v>0.1</v>
      </c>
      <c r="L34" s="204">
        <f>'T11.OBj G, politicas, metas'!K34</f>
        <v>2024</v>
      </c>
      <c r="M34" s="204">
        <f t="shared" si="0"/>
        <v>2027</v>
      </c>
      <c r="N34" s="205">
        <f>'T11.OBj G, politicas, metas'!L34</f>
        <v>0.25</v>
      </c>
      <c r="O34" s="205">
        <f>'T11.OBj G, politicas, metas'!M34</f>
        <v>0.25</v>
      </c>
      <c r="P34" s="205">
        <f>'T11.OBj G, politicas, metas'!N34</f>
        <v>0.2</v>
      </c>
      <c r="Q34" s="205">
        <f>'T11.OBj G, politicas, metas'!O34</f>
        <v>0.2</v>
      </c>
      <c r="R34" s="228" t="str">
        <f>_xlfn.CONCAT("PLAN/PROGRAMA: ",'T12.Def. Planes, prog,Proy'!G34,"
","PROYECTO: ",'T12.Def. Planes, prog,Proy'!H34)</f>
        <v>PLAN/PROGRAMA: PROGRAMA DE SANEAMIENTO AMBIENTAL EN EL CANTON
PROYECTO: Ampliación del alcantarillado sanitario en Milagro</v>
      </c>
      <c r="S34" s="206" t="str">
        <f>+'T12.Def. Planes, prog,Proy'!J34</f>
        <v>GAD MUNICIPAL</v>
      </c>
      <c r="T34" s="14">
        <v>3</v>
      </c>
    </row>
    <row r="35" spans="1:20" s="14" customFormat="1" ht="122.25" hidden="1" customHeight="1" x14ac:dyDescent="0.2">
      <c r="A35" s="182" t="s">
        <v>724</v>
      </c>
      <c r="B35" s="207" t="str">
        <f>+'T12.Def. Planes, prog,Proy'!P35</f>
        <v>22 AGUA LIMPIA Y SANEAMIENTO</v>
      </c>
      <c r="C35" s="207" t="str">
        <f>'T12.Def. Planes, prog,Proy'!L35</f>
        <v>OBJETIVO 9 Propender la construcción de un Estado eficiente, transparente y orientado al bienestar social.</v>
      </c>
      <c r="D35" s="235" t="s">
        <v>625</v>
      </c>
      <c r="E35" s="217" t="str">
        <f>'T12.Def. Planes, prog,Proy'!M35</f>
        <v>1. Aumentar el índice de percepción de la calidad de los servicios públicos en general de 6,05 en el año 2022 a 6,20 al 2025.</v>
      </c>
      <c r="F35" s="207" t="str">
        <f>'T12.Def. Planes, prog,Proy'!E35</f>
        <v>Prestación de servicios públicos: Alcantarillado</v>
      </c>
      <c r="G35" s="234" t="str">
        <f>'T12.Def. Planes, prog,Proy'!C35</f>
        <v>Prestar servicios básicos de calidad que satisfagan la demanda existe en el cantón.</v>
      </c>
      <c r="H35" s="207" t="str">
        <f>'T11.OBj G, politicas, metas'!G35</f>
        <v>Mejorar 12 sistemas de alcantarillado para garantizar las condiciones sanitarias del cantón al 2027.</v>
      </c>
      <c r="I35" s="207" t="str">
        <f>'T11.OBj G, politicas, metas'!H35</f>
        <v>Numero de los sistemas de alcantarillado sanitario, garantizando las condiciones sanitarias del canton</v>
      </c>
      <c r="J35" s="207" t="str">
        <f>+'T11.OBj G, politicas, metas'!I35</f>
        <v>evaluar la salud pública y las condiciones sanitarias</v>
      </c>
      <c r="K35" s="203">
        <f>'T11.OBj G, politicas, metas'!J35</f>
        <v>0.05</v>
      </c>
      <c r="L35" s="204">
        <f>'T11.OBj G, politicas, metas'!K35</f>
        <v>2024</v>
      </c>
      <c r="M35" s="204">
        <f t="shared" si="0"/>
        <v>2026</v>
      </c>
      <c r="N35" s="205">
        <f>'T11.OBj G, politicas, metas'!L35</f>
        <v>0.2</v>
      </c>
      <c r="O35" s="205">
        <f>'T11.OBj G, politicas, metas'!M35</f>
        <v>0.2</v>
      </c>
      <c r="P35" s="205">
        <f>'T11.OBj G, politicas, metas'!N35</f>
        <v>0.25</v>
      </c>
      <c r="Q35" s="205">
        <f>'T11.OBj G, politicas, metas'!O35</f>
        <v>0.25</v>
      </c>
      <c r="R35" s="228" t="str">
        <f>_xlfn.CONCAT("PLAN/PROGRAMA: ",'T12.Def. Planes, prog,Proy'!G35,"
","PROYECTO: ",'T12.Def. Planes, prog,Proy'!H35)</f>
        <v>PLAN/PROGRAMA: PROGRAMA DE SANEAMIENTO AMBIENTAL EN EL CANTON
PROYECTO: Actualización de los estudios del alcantarillado pluvial en la ciudad de paccha</v>
      </c>
      <c r="S35" s="206" t="str">
        <f>+'T12.Def. Planes, prog,Proy'!J35</f>
        <v>GAD MUNICIPAL</v>
      </c>
      <c r="T35" s="14">
        <v>2</v>
      </c>
    </row>
    <row r="36" spans="1:20" s="14" customFormat="1" ht="122.25" hidden="1" customHeight="1" x14ac:dyDescent="0.2">
      <c r="A36" s="182" t="s">
        <v>724</v>
      </c>
      <c r="B36" s="207" t="str">
        <f>+'T12.Def. Planes, prog,Proy'!P36</f>
        <v>23 AGUA LIMPIA Y SANEAMIENTO</v>
      </c>
      <c r="C36" s="207" t="str">
        <f>'T12.Def. Planes, prog,Proy'!L36</f>
        <v>OBJETIVO 9 Propender la construcción de un Estado eficiente, transparente y orientado al bienestar social.</v>
      </c>
      <c r="D36" s="235" t="s">
        <v>625</v>
      </c>
      <c r="E36" s="217" t="str">
        <f>'T12.Def. Planes, prog,Proy'!M36</f>
        <v>1. Aumentar el índice de percepción de la calidad de los servicios públicos en general de 6,05 en el año 2022 a 6,20 al 2025.</v>
      </c>
      <c r="F36" s="207" t="str">
        <f>'T12.Def. Planes, prog,Proy'!E36</f>
        <v>Prestación de servicios públicos: Alcantarillado</v>
      </c>
      <c r="G36" s="234" t="str">
        <f>'T12.Def. Planes, prog,Proy'!C36</f>
        <v>Prestar servicios básicos de calidad que satisfagan la demanda existe en el cantón.</v>
      </c>
      <c r="H36" s="207" t="str">
        <f>'T11.OBj G, politicas, metas'!G36</f>
        <v>Mejorar 12 sistemas de alcantarillado para garantizar las condiciones sanitarias del cantón al 2027.</v>
      </c>
      <c r="I36" s="207" t="str">
        <f>'T11.OBj G, politicas, metas'!H36</f>
        <v>Numero de los sistemas de alcantarillado sanitario, garantizando las condiciones sanitarias del canton</v>
      </c>
      <c r="J36" s="207" t="str">
        <f>+'T11.OBj G, politicas, metas'!I36</f>
        <v>evaluar la salud pública y las condiciones sanitarias</v>
      </c>
      <c r="K36" s="203">
        <f>'T11.OBj G, politicas, metas'!J36</f>
        <v>0.05</v>
      </c>
      <c r="L36" s="204">
        <f>'T11.OBj G, politicas, metas'!K36</f>
        <v>2024</v>
      </c>
      <c r="M36" s="204">
        <f t="shared" si="0"/>
        <v>2026</v>
      </c>
      <c r="N36" s="205">
        <f>'T11.OBj G, politicas, metas'!L36</f>
        <v>0.2</v>
      </c>
      <c r="O36" s="205">
        <f>'T11.OBj G, politicas, metas'!M36</f>
        <v>0.25</v>
      </c>
      <c r="P36" s="205">
        <f>'T11.OBj G, politicas, metas'!N36</f>
        <v>0.25</v>
      </c>
      <c r="Q36" s="205">
        <f>'T11.OBj G, politicas, metas'!O36</f>
        <v>0.2</v>
      </c>
      <c r="R36" s="228" t="str">
        <f>_xlfn.CONCAT("PLAN/PROGRAMA: ",'T12.Def. Planes, prog,Proy'!G36,"
","PROYECTO: ",'T12.Def. Planes, prog,Proy'!H36)</f>
        <v>PLAN/PROGRAMA: PROGRAMA DE SANEAMIENTO AMBIENTAL EN EL CANTON
PROYECTO: Ampliación del alcantarillado sanitario en el sector de la calle Orlando Valarezo</v>
      </c>
      <c r="S36" s="206" t="str">
        <f>+'T12.Def. Planes, prog,Proy'!J36</f>
        <v>GAD MUNICIPAL</v>
      </c>
      <c r="T36" s="14">
        <v>2</v>
      </c>
    </row>
    <row r="37" spans="1:20" s="14" customFormat="1" ht="168.75" hidden="1" customHeight="1" x14ac:dyDescent="0.2">
      <c r="A37" s="182" t="s">
        <v>724</v>
      </c>
      <c r="B37" s="207" t="str">
        <f>+'T12.Def. Planes, prog,Proy'!P37</f>
        <v>24 AGUA LIMPIA Y SANEAMIENTO</v>
      </c>
      <c r="C37" s="207" t="str">
        <f>'T12.Def. Planes, prog,Proy'!L37</f>
        <v>OBJETIVO 9 Propender la construcción de un Estado eficiente, transparente y orientado al bienestar social.</v>
      </c>
      <c r="D37" s="235" t="s">
        <v>625</v>
      </c>
      <c r="E37" s="217" t="str">
        <f>'T12.Def. Planes, prog,Proy'!M37</f>
        <v>1. Aumentar el índice de percepción de la calidad de los servicios públicos en general de 6,05 en el año 2022 a 6,20 al 2025.</v>
      </c>
      <c r="F37" s="207" t="str">
        <f>'T12.Def. Planes, prog,Proy'!E37</f>
        <v>Prestación de servicios públicos: Alcantarillado</v>
      </c>
      <c r="G37" s="234" t="str">
        <f>'T12.Def. Planes, prog,Proy'!C37</f>
        <v>Prestar servicios básicos de calidad que satisfagan la demanda existe en el cantón.</v>
      </c>
      <c r="H37" s="207" t="str">
        <f>'T11.OBj G, politicas, metas'!G37</f>
        <v>Mejorar 12 sistemas de alcantarillado para garantizar las condiciones sanitarias del cantón al 2027.</v>
      </c>
      <c r="I37" s="207" t="str">
        <f>'T11.OBj G, politicas, metas'!H37</f>
        <v>Numero de los sistemas de alcantarillado sanitario, garantizando las condiciones sanitarias del canton</v>
      </c>
      <c r="J37" s="207" t="str">
        <f>+'T11.OBj G, politicas, metas'!I37</f>
        <v>evaluar la salud pública y las condiciones sanitarias</v>
      </c>
      <c r="K37" s="203">
        <f>'T11.OBj G, politicas, metas'!J37</f>
        <v>0</v>
      </c>
      <c r="L37" s="204">
        <f>'T11.OBj G, politicas, metas'!K37</f>
        <v>2024</v>
      </c>
      <c r="M37" s="204">
        <f t="shared" si="0"/>
        <v>2025</v>
      </c>
      <c r="N37" s="205">
        <f>'T11.OBj G, politicas, metas'!L37</f>
        <v>0.25</v>
      </c>
      <c r="O37" s="205">
        <f>'T11.OBj G, politicas, metas'!M37</f>
        <v>0.25</v>
      </c>
      <c r="P37" s="205">
        <f>'T11.OBj G, politicas, metas'!N37</f>
        <v>0.25</v>
      </c>
      <c r="Q37" s="205">
        <f>'T11.OBj G, politicas, metas'!O37</f>
        <v>0.25</v>
      </c>
      <c r="R37" s="228" t="str">
        <f>_xlfn.CONCAT("PLAN/PROGRAMA: ",'T12.Def. Planes, prog,Proy'!G37,"
","PROYECTO: ",'T12.Def. Planes, prog,Proy'!H37)</f>
        <v>PLAN/PROGRAMA: PROGRAMA DE SANEAMIENTO AMBIENTAL EN EL CANTON
PROYECTO: Construcción y adecuación de la planta de tratamiento de agua servidas de San Juan de Cerro Azul</v>
      </c>
      <c r="S37" s="206" t="str">
        <f>+'T12.Def. Planes, prog,Proy'!J37</f>
        <v>GAD MUNICIPAL</v>
      </c>
      <c r="T37" s="14">
        <v>1</v>
      </c>
    </row>
    <row r="38" spans="1:20" s="14" customFormat="1" ht="168.75" hidden="1" customHeight="1" x14ac:dyDescent="0.2">
      <c r="A38" s="182" t="s">
        <v>724</v>
      </c>
      <c r="B38" s="207" t="str">
        <f>+'T12.Def. Planes, prog,Proy'!P38</f>
        <v>25 AGUA LIMPIA Y SANEAMIENTO</v>
      </c>
      <c r="C38" s="207" t="str">
        <f>'T12.Def. Planes, prog,Proy'!L38</f>
        <v>OBJETIVO 9 Propender la construcción de un Estado eficiente, transparente y orientado al bienestar social.</v>
      </c>
      <c r="D38" s="235" t="s">
        <v>625</v>
      </c>
      <c r="E38" s="217" t="str">
        <f>'T12.Def. Planes, prog,Proy'!M38</f>
        <v>1. Aumentar el índice de percepción de la calidad de los servicios públicos en general de 6,05 en el año 2022 a 6,20 al 2025.</v>
      </c>
      <c r="F38" s="207" t="str">
        <f>'T12.Def. Planes, prog,Proy'!E38</f>
        <v>Prestación de servicios públicos: Alcantarillado</v>
      </c>
      <c r="G38" s="234" t="str">
        <f>'T12.Def. Planes, prog,Proy'!C38</f>
        <v>Prestar servicios básicos de calidad que satisfagan la demanda existe en el cantón.</v>
      </c>
      <c r="H38" s="207" t="str">
        <f>'T11.OBj G, politicas, metas'!G38</f>
        <v>Mejorar 12 sistemas de alcantarillado para garantizar las condiciones sanitarias del cantón al 2027.</v>
      </c>
      <c r="I38" s="207" t="str">
        <f>'T11.OBj G, politicas, metas'!H38</f>
        <v>Numero de los sistemas de alcantarillado sanitario, garantizando las condiciones sanitarias del canton</v>
      </c>
      <c r="J38" s="207" t="str">
        <f>+'T11.OBj G, politicas, metas'!I38</f>
        <v>evaluar la salud pública y las condiciones sanitarias</v>
      </c>
      <c r="K38" s="203">
        <f>'T11.OBj G, politicas, metas'!J38</f>
        <v>0.1</v>
      </c>
      <c r="L38" s="204">
        <f>'T11.OBj G, politicas, metas'!K38</f>
        <v>2024</v>
      </c>
      <c r="M38" s="204">
        <f t="shared" si="0"/>
        <v>2025</v>
      </c>
      <c r="N38" s="205">
        <f>'T11.OBj G, politicas, metas'!L38</f>
        <v>0.25</v>
      </c>
      <c r="O38" s="205">
        <f>'T11.OBj G, politicas, metas'!M38</f>
        <v>0.25</v>
      </c>
      <c r="P38" s="205">
        <f>'T11.OBj G, politicas, metas'!N38</f>
        <v>0.2</v>
      </c>
      <c r="Q38" s="205">
        <f>'T11.OBj G, politicas, metas'!O38</f>
        <v>0.2</v>
      </c>
      <c r="R38" s="228" t="str">
        <f>_xlfn.CONCAT("PLAN/PROGRAMA: ",'T12.Def. Planes, prog,Proy'!G38,"
","PROYECTO: ",'T12.Def. Planes, prog,Proy'!H38)</f>
        <v>PLAN/PROGRAMA: PROGRAMA DE SANEAMIENTO AMBIENTAL EN EL CANTON
PROYECTO: Mantenimiento  y análisis de laboratorio de agua residuales de las plantas de tratamiento y de lixiviados de todo el cantón</v>
      </c>
      <c r="S38" s="206" t="str">
        <f>+'T12.Def. Planes, prog,Proy'!J38</f>
        <v>GAD MUNICIPAL</v>
      </c>
      <c r="T38" s="14">
        <v>1</v>
      </c>
    </row>
    <row r="39" spans="1:20" s="14" customFormat="1" ht="168.75" hidden="1" customHeight="1" x14ac:dyDescent="0.2">
      <c r="A39" s="183" t="s">
        <v>725</v>
      </c>
      <c r="B39" s="207" t="str">
        <f>+'T12.Def. Planes, prog,Proy'!P39</f>
        <v>8 TRABAJO DESCENTE Y CRECIMIENTO ECONOMICO</v>
      </c>
      <c r="C39" s="207" t="str">
        <f>'T12.Def. Planes, prog,Proy'!L39</f>
        <v>OBJETIVO 9 Propender la construcción de un Estado eficiente, transparente y orientado al bienestar social.</v>
      </c>
      <c r="D39" s="235" t="s">
        <v>625</v>
      </c>
      <c r="E39" s="217" t="str">
        <f>'T12.Def. Planes, prog,Proy'!M39</f>
        <v>1. Aumentar el índice de percepción de la calidad de los servicios públicos en general de 6,05 en el año 2022 a 6,20 al 2025.</v>
      </c>
      <c r="F39" s="207" t="str">
        <f>'T12.Def. Planes, prog,Proy'!E39</f>
        <v>Crear, modificar, exonerar o suprimir mediante ordenanzas, tasas y contribuciones especiales de mejoras</v>
      </c>
      <c r="G39" s="234" t="str">
        <f>'T12.Def. Planes, prog,Proy'!C39</f>
        <v>ctualizar las ordenanzas del Gobierno Autónomo Descentralizado del Cantón para alinearlas con los nuevos lineamientos y políticas establecidas por el Gobierno Central, garantizando así que la normativa local responda a las necesidades actuales de la comunidad y cumpla con los requisitos legales y técnicos vigentes.</v>
      </c>
      <c r="H39" s="207" t="str">
        <f>'T11.OBj G, politicas, metas'!G39</f>
        <v>completar la revisión y modificación de al menos el 80% de las ordenanzas existentes dentro de un plazo de 6 meses, asegurando que estén alineadas con los nuevos lineamientos del Gobierno Central y que reflejen las necesidades de la comunidad.</v>
      </c>
      <c r="I39" s="207" t="str">
        <f>'T11.OBj G, politicas, metas'!H39</f>
        <v>Porcentaje de ordenanzas revisadas y modificadas</v>
      </c>
      <c r="J39" s="207" t="str">
        <f>+'T11.OBj G, politicas, metas'!I39</f>
        <v>Importancia de Revisar y Modificar Ordenanzas</v>
      </c>
      <c r="K39" s="203">
        <f>'T11.OBj G, politicas, metas'!J39</f>
        <v>0.1</v>
      </c>
      <c r="L39" s="204">
        <f>'T11.OBj G, politicas, metas'!K39</f>
        <v>2024</v>
      </c>
      <c r="M39" s="204">
        <f t="shared" si="0"/>
        <v>2025</v>
      </c>
      <c r="N39" s="205">
        <f>'T11.OBj G, politicas, metas'!L39</f>
        <v>0.2</v>
      </c>
      <c r="O39" s="205">
        <f>'T11.OBj G, politicas, metas'!M39</f>
        <v>0.2</v>
      </c>
      <c r="P39" s="205">
        <f>'T11.OBj G, politicas, metas'!N39</f>
        <v>0.25</v>
      </c>
      <c r="Q39" s="205">
        <f>'T11.OBj G, politicas, metas'!O39</f>
        <v>0.25</v>
      </c>
      <c r="R39" s="227" t="str">
        <f>_xlfn.CONCAT("PLAN/PROGRAMA: ",'T12.Def. Planes, prog,Proy'!G39,"
","PROYECTO: ",'T12.Def. Planes, prog,Proy'!H39)</f>
        <v>PLAN/PROGRAMA: PROGRAMA DE DESARROLLO URBANO EN EL CANTON
PROYECTO: Actualización de ordenanzas de acuerdo a los nuevos lineamientos del gobierno</v>
      </c>
      <c r="S39" s="206" t="str">
        <f>+'T12.Def. Planes, prog,Proy'!J39</f>
        <v>GAD MUNICIPAL</v>
      </c>
      <c r="T39" s="14">
        <v>1</v>
      </c>
    </row>
    <row r="40" spans="1:20" s="14" customFormat="1" ht="139.5" hidden="1" customHeight="1" x14ac:dyDescent="0.2">
      <c r="A40" s="183" t="s">
        <v>725</v>
      </c>
      <c r="B40" s="207" t="str">
        <f>+'T12.Def. Planes, prog,Proy'!P40</f>
        <v>9 TRABAJO DESCENTE Y CRECIMIENTO ECONOMICO</v>
      </c>
      <c r="C40" s="207" t="str">
        <f>'T12.Def. Planes, prog,Proy'!L40</f>
        <v>OBJETIVO 9 Propender la construcción de un Estado eficiente, transparente y orientado al bienestar social.</v>
      </c>
      <c r="D40" s="235" t="s">
        <v>625</v>
      </c>
      <c r="E40" s="217" t="str">
        <f>'T12.Def. Planes, prog,Proy'!M40</f>
        <v>1. Aumentar el índice de percepción de la calidad de los servicios públicos en general de 6,05 en el año 2022 a 6,20 al 2025.</v>
      </c>
      <c r="F40" s="207" t="str">
        <f>'T12.Def. Planes, prog,Proy'!E40</f>
        <v>Crear, modificar, exonerar o suprimir mediante ordenanzas, tasas y contribuciones especiales de mejoras</v>
      </c>
      <c r="G40" s="234" t="str">
        <f>'T12.Def. Planes, prog,Proy'!C40</f>
        <v>elaborar y aprobar una ordenanza que regule el uso del sector del relleno sanitario antiguo como escombrera, asegurando su manejo adecuado y sostenible, de acuerdo con las normativas ambientales y de salud pública vigentes.</v>
      </c>
      <c r="H40" s="207" t="str">
        <f>'T11.OBj G, politicas, metas'!G40</f>
        <v>100% de la ordenanza aprobada e implementar la ordenanza en un plazo de 6 meses, asegurando que se establezcan normas claras y efectivas para el manejo de residuos en la zona.</v>
      </c>
      <c r="I40" s="207" t="str">
        <f>'T11.OBj G, politicas, metas'!H40</f>
        <v>% de ordenanza aprobada e implementada</v>
      </c>
      <c r="J40" s="207" t="str">
        <f>+'T11.OBj G, politicas, metas'!I40</f>
        <v>burocracia y capacidad administrativa</v>
      </c>
      <c r="K40" s="203">
        <f>'T11.OBj G, politicas, metas'!J40</f>
        <v>0</v>
      </c>
      <c r="L40" s="204">
        <f>'T11.OBj G, politicas, metas'!K40</f>
        <v>2024</v>
      </c>
      <c r="M40" s="204">
        <f t="shared" si="0"/>
        <v>2025</v>
      </c>
      <c r="N40" s="205">
        <f>'T11.OBj G, politicas, metas'!L40</f>
        <v>0.25</v>
      </c>
      <c r="O40" s="205">
        <f>'T11.OBj G, politicas, metas'!M40</f>
        <v>0.25</v>
      </c>
      <c r="P40" s="205">
        <f>'T11.OBj G, politicas, metas'!N40</f>
        <v>0.5</v>
      </c>
      <c r="Q40" s="205">
        <f>'T11.OBj G, politicas, metas'!O40</f>
        <v>0</v>
      </c>
      <c r="R40" s="219" t="str">
        <f>_xlfn.CONCAT("PLAN/PROGRAMA: ",'T12.Def. Planes, prog,Proy'!G40,"
","PROYECTO: ",'T12.Def. Planes, prog,Proy'!H40)</f>
        <v>PLAN/PROGRAMA: PROGRAMA  DE GESTION AMBIENTAL
PROYECTO: Creación de ordenanza para habilitar el sector del relleno sanitario antiguo para ser utilizado como escombrera.</v>
      </c>
      <c r="S40" s="206" t="str">
        <f>+'T12.Def. Planes, prog,Proy'!J40</f>
        <v>GAD MUNICIPAL</v>
      </c>
      <c r="T40" s="14">
        <v>1</v>
      </c>
    </row>
    <row r="41" spans="1:20" s="14" customFormat="1" ht="139.5" hidden="1" customHeight="1" x14ac:dyDescent="0.2">
      <c r="A41" s="182" t="s">
        <v>724</v>
      </c>
      <c r="B41" s="207" t="str">
        <f>+'T12.Def. Planes, prog,Proy'!P41</f>
        <v>11 CIUDADES COMUNIDADES SOSTENIBLES</v>
      </c>
      <c r="C41" s="207" t="str">
        <f>'T12.Def. Planes, prog,Proy'!L41</f>
        <v>OBJETIVO 8 Impulsar la conectividad como fuente de desarrollo y crecimiento económico y sostenible</v>
      </c>
      <c r="D41" s="207" t="s">
        <v>623</v>
      </c>
      <c r="E41" s="217" t="str">
        <f>'T12.Def. Planes, prog,Proy'!M41</f>
        <v xml:space="preserve">5. Incrementar el mantenimiento de la Red Vial estatal con modelo de gestión sostenible de 24,60% en el 2023 a 26,90% al 2025. </v>
      </c>
      <c r="F41" s="207" t="str">
        <f>'T12.Def. Planes, prog,Proy'!E41</f>
        <v>Tránsito, Transporte Terrestre y Seguridad Vial</v>
      </c>
      <c r="G41" s="232" t="str">
        <f>'T12.Def. Planes, prog,Proy'!C41</f>
        <v>implementar un plan integral de señalización vial en todo el cantón Atahualpa, garantizando la seguridad y la fluidez del tránsito, así como la correcta orientación de los usuarios de las vías públicas.</v>
      </c>
      <c r="H41" s="207" t="str">
        <f>'T11.OBj G, politicas, metas'!G41</f>
        <v>implementar un sistema integral de señalización que cubra al menos el 80% de las vías principales y secundarias del cantón en un plazo de 12 meses.</v>
      </c>
      <c r="I41" s="207" t="str">
        <f>'T11.OBj G, politicas, metas'!H41</f>
        <v>Porcentaje de vías señalizadas</v>
      </c>
      <c r="J41" s="207" t="str">
        <f>+'T11.OBj G, politicas, metas'!I41</f>
        <v>Importancia del Porcentaje de Vías Señalizadas</v>
      </c>
      <c r="K41" s="203">
        <f>'T11.OBj G, politicas, metas'!J41</f>
        <v>0.25</v>
      </c>
      <c r="L41" s="204">
        <f>'T11.OBj G, politicas, metas'!K41</f>
        <v>2024</v>
      </c>
      <c r="M41" s="204">
        <f t="shared" si="0"/>
        <v>2026</v>
      </c>
      <c r="N41" s="205">
        <f>'T11.OBj G, politicas, metas'!L41</f>
        <v>0.25</v>
      </c>
      <c r="O41" s="205">
        <f>'T11.OBj G, politicas, metas'!M41</f>
        <v>0.25</v>
      </c>
      <c r="P41" s="205">
        <f>'T11.OBj G, politicas, metas'!N41</f>
        <v>0.25</v>
      </c>
      <c r="Q41" s="205">
        <f>'T11.OBj G, politicas, metas'!O41</f>
        <v>0</v>
      </c>
      <c r="R41" s="223" t="str">
        <f>_xlfn.CONCAT("PLAN/PROGRAMA: ",'T12.Def. Planes, prog,Proy'!G41,"
","PROYECTO: ",'T12.Def. Planes, prog,Proy'!H41)</f>
        <v>PLAN/PROGRAMA: PROGRAMA DE MANTENIMIENTO VIAL
PROYECTO: Señalización vial  a todo el cantón Atahualpa</v>
      </c>
      <c r="S41" s="206" t="str">
        <f>+'T12.Def. Planes, prog,Proy'!J41</f>
        <v>GAD MUNICIPAL</v>
      </c>
      <c r="T41" s="14">
        <v>2</v>
      </c>
    </row>
    <row r="42" spans="1:20" s="14" customFormat="1" ht="139.5" hidden="1" customHeight="1" x14ac:dyDescent="0.2">
      <c r="A42" s="182" t="s">
        <v>724</v>
      </c>
      <c r="B42" s="207" t="str">
        <f>+'T12.Def. Planes, prog,Proy'!P42</f>
        <v>11 CIUDADES COMUNIDADES SOSTENIBLES</v>
      </c>
      <c r="C42" s="207" t="str">
        <f>'T12.Def. Planes, prog,Proy'!L42</f>
        <v>OBJETIVO 8 Impulsar la conectividad como fuente de desarrollo y crecimiento económico y sostenible</v>
      </c>
      <c r="D42" s="207" t="s">
        <v>623</v>
      </c>
      <c r="E42" s="217" t="str">
        <f>'T12.Def. Planes, prog,Proy'!M42</f>
        <v xml:space="preserve">5. Incrementar el mantenimiento de la Red Vial estatal con modelo de gestión sostenible de 24,60% en el 2023 a 26,90% al 2025. </v>
      </c>
      <c r="F42" s="207" t="str">
        <f>'T12.Def. Planes, prog,Proy'!E42</f>
        <v>Tránsito, Transporte Terrestre y Seguridad Vial</v>
      </c>
      <c r="G42" s="232" t="str">
        <f>'T12.Def. Planes, prog,Proy'!C42</f>
        <v>llevar a cabo la construcción de una Unidad de Tránsito Vehicular en la ciudad de Paccha, que sirva como un centro integral para la regulación, control y gestión del tránsito, contribuyendo a la seguridad vial y a la movilidad sostenible de la población.</v>
      </c>
      <c r="H42" s="207" t="str">
        <f>'T11.OBj G, politicas, metas'!G42</f>
        <v>100% de la construcción y puesta en marcha de la unidad en un plazo de 12 meses, asegurando que esta cumpla con todos los estándares de seguridad y funcionalidad establecidos.</v>
      </c>
      <c r="I42" s="207" t="str">
        <f>'T11.OBj G, politicas, metas'!H42</f>
        <v>% de construccion en el plazo previsto</v>
      </c>
      <c r="J42" s="207" t="str">
        <f>+'T11.OBj G, politicas, metas'!I42</f>
        <v>eficacia y eficiencia de los proyectos de construcción</v>
      </c>
      <c r="K42" s="203">
        <f>'T11.OBj G, politicas, metas'!J42</f>
        <v>0</v>
      </c>
      <c r="L42" s="204">
        <f>'T11.OBj G, politicas, metas'!K42</f>
        <v>2024</v>
      </c>
      <c r="M42" s="204">
        <f t="shared" si="0"/>
        <v>2025</v>
      </c>
      <c r="N42" s="205">
        <f>'T11.OBj G, politicas, metas'!L42</f>
        <v>0.25</v>
      </c>
      <c r="O42" s="205">
        <f>'T11.OBj G, politicas, metas'!M42</f>
        <v>0.25</v>
      </c>
      <c r="P42" s="205">
        <f>'T11.OBj G, politicas, metas'!N42</f>
        <v>0.25</v>
      </c>
      <c r="Q42" s="205">
        <f>'T11.OBj G, politicas, metas'!O42</f>
        <v>0.25</v>
      </c>
      <c r="R42" s="218" t="str">
        <f>_xlfn.CONCAT("PLAN/PROGRAMA: ",'T12.Def. Planes, prog,Proy'!G42,"
","PROYECTO: ",'T12.Def. Planes, prog,Proy'!H42)</f>
        <v>PLAN/PROGRAMA: PROGRAMA DE DESARROLLO URBANO EN EL CANTON
PROYECTO: Construcción de la unidad de tránsito vehicular en la ciudad de paccha</v>
      </c>
      <c r="S42" s="206" t="str">
        <f>+'T12.Def. Planes, prog,Proy'!J42</f>
        <v>BDE</v>
      </c>
      <c r="T42" s="14">
        <v>1</v>
      </c>
    </row>
    <row r="43" spans="1:20" s="14" customFormat="1" ht="146.25" hidden="1" customHeight="1" x14ac:dyDescent="0.2">
      <c r="A43" s="182" t="s">
        <v>724</v>
      </c>
      <c r="B43" s="207" t="str">
        <f>+'T12.Def. Planes, prog,Proy'!P43</f>
        <v>11 CIUDADES COMUNIDADES SOSTENIBLES</v>
      </c>
      <c r="C43" s="207" t="str">
        <f>'T12.Def. Planes, prog,Proy'!L43</f>
        <v>OBJETIVO 8 Impulsar la conectividad como fuente de desarrollo y crecimiento económico y sostenible</v>
      </c>
      <c r="D43" s="207" t="s">
        <v>623</v>
      </c>
      <c r="E43" s="217" t="str">
        <f>'T12.Def. Planes, prog,Proy'!M43</f>
        <v xml:space="preserve">5. Incrementar el mantenimiento de la Red Vial estatal con modelo de gestión sostenible de 24,60% en el 2023 a 26,90% al 2025. </v>
      </c>
      <c r="F43" s="207" t="str">
        <f>'T12.Def. Planes, prog,Proy'!E43</f>
        <v>Tránsito, Transporte Terrestre y Seguridad Vial</v>
      </c>
      <c r="G43" s="232" t="str">
        <f>'T12.Def. Planes, prog,Proy'!C43</f>
        <v>llevar a cabo la consultoria de una Unidad de Tránsito Vehicular en la ciudad de Paccha, que sirva como un centro integral para la regulación, control y gestión del tránsito, contribuyendo a la seguridad vial y a la movilidad sostenible de la población.</v>
      </c>
      <c r="H43" s="207" t="str">
        <f>'T11.OBj G, politicas, metas'!G43</f>
        <v>Alcanzar hasta el 2025, el 100% de los estudios de consultoria para la unidad de transito</v>
      </c>
      <c r="I43" s="207" t="str">
        <f>'T11.OBj G, politicas, metas'!H43</f>
        <v>Porcentaje de estudios de consultoría completados :</v>
      </c>
      <c r="J43" s="207" t="str">
        <f>+'T11.OBj G, politicas, metas'!I43</f>
        <v>Finalización de Estudios de Consultoría</v>
      </c>
      <c r="K43" s="203">
        <f>'T11.OBj G, politicas, metas'!J43</f>
        <v>0</v>
      </c>
      <c r="L43" s="204">
        <f>'T11.OBj G, politicas, metas'!K43</f>
        <v>2024</v>
      </c>
      <c r="M43" s="204">
        <f t="shared" si="0"/>
        <v>2025</v>
      </c>
      <c r="N43" s="205">
        <f>'T11.OBj G, politicas, metas'!L43</f>
        <v>0.5</v>
      </c>
      <c r="O43" s="205">
        <f>'T11.OBj G, politicas, metas'!M43</f>
        <v>0.5</v>
      </c>
      <c r="P43" s="205">
        <f>'T11.OBj G, politicas, metas'!N43</f>
        <v>0</v>
      </c>
      <c r="Q43" s="205">
        <f>'T11.OBj G, politicas, metas'!O43</f>
        <v>0</v>
      </c>
      <c r="R43" s="218" t="str">
        <f>_xlfn.CONCAT("PLAN/PROGRAMA: ",'T12.Def. Planes, prog,Proy'!G43,"
","PROYECTO: ",'T12.Def. Planes, prog,Proy'!H43)</f>
        <v>PLAN/PROGRAMA: PROGRAMA DE DESARROLLO URBANO EN EL CANTON
PROYECTO: consultoría de los estudios de la unidad de tránsito vehicular en la ciudad de paccha</v>
      </c>
      <c r="S43" s="206" t="str">
        <f>+'T12.Def. Planes, prog,Proy'!J43</f>
        <v>GAD MUNICIPAL</v>
      </c>
      <c r="T43" s="14">
        <v>1</v>
      </c>
    </row>
    <row r="44" spans="1:20" s="14" customFormat="1" ht="146.25" customHeight="1" x14ac:dyDescent="0.2">
      <c r="A44" s="182" t="s">
        <v>724</v>
      </c>
      <c r="B44" s="207" t="str">
        <f>+'T12.Def. Planes, prog,Proy'!P44</f>
        <v>11 CIUDADES COMUNIDADES SOSTENIBLES</v>
      </c>
      <c r="C44" s="207" t="str">
        <f>'T12.Def. Planes, prog,Proy'!L44</f>
        <v>OBJETIVO 9 Propender la construcción de un Estado eficiente, transparente y orientado al bienestar social.</v>
      </c>
      <c r="D44" s="207" t="s">
        <v>889</v>
      </c>
      <c r="E44" s="207" t="str">
        <f>'T12.Def. Planes, prog,Proy'!M44</f>
        <v>1. Aumentar el índice de percepción de la calidad de los servicios públicos en general de 6,05 en el año 2022 a 6,20 al 2025.</v>
      </c>
      <c r="F44" s="207" t="str">
        <f>'T12.Def. Planes, prog,Proy'!E44</f>
        <v>Planificar, construir y  mantener los espacios públicos destinados al desarrollo social, cultural y deportivo</v>
      </c>
      <c r="G44" s="230" t="str">
        <f>'T12.Def. Planes, prog,Proy'!C44</f>
        <v>Manejar y controlar la fauna urbana para evitar propagación de enfermedades y mejorar el paisaje urbanístico.</v>
      </c>
      <c r="H44" s="207" t="str">
        <f>'T11.OBj G, politicas, metas'!G44</f>
        <v>Incrementar 162 mascotas esterilizadas para contribuir al control de fauna urbana al 2025.</v>
      </c>
      <c r="I44" s="207" t="str">
        <f>'T11.OBj G, politicas, metas'!H44</f>
        <v>número de mascotas esterilizadas</v>
      </c>
      <c r="J44" s="207" t="str">
        <f>+'T11.OBj G, politicas, metas'!I44</f>
        <v>Aumento de Programas de Esterilización</v>
      </c>
      <c r="K44" s="203">
        <f>'T11.OBj G, politicas, metas'!J44</f>
        <v>0.1</v>
      </c>
      <c r="L44" s="204">
        <f>'T11.OBj G, politicas, metas'!K44</f>
        <v>2024</v>
      </c>
      <c r="M44" s="204">
        <f t="shared" si="0"/>
        <v>2027</v>
      </c>
      <c r="N44" s="205">
        <f>'T11.OBj G, politicas, metas'!L44</f>
        <v>0.25</v>
      </c>
      <c r="O44" s="205">
        <f>'T11.OBj G, politicas, metas'!M44</f>
        <v>0.2</v>
      </c>
      <c r="P44" s="205">
        <f>'T11.OBj G, politicas, metas'!N44</f>
        <v>0.2</v>
      </c>
      <c r="Q44" s="205">
        <f>'T11.OBj G, politicas, metas'!O44</f>
        <v>0.25</v>
      </c>
      <c r="R44" s="227" t="str">
        <f>_xlfn.CONCAT("PLAN/PROGRAMA: ",'T12.Def. Planes, prog,Proy'!G44,"
","PROYECTO: ",'T12.Def. Planes, prog,Proy'!H44)</f>
        <v>PLAN/PROGRAMA: PROGRAMA DE DESARRROLLO SOCIAL-CULTURAL
PROYECTO: Esterilización de mascotas para el control de fauna urbana del cantón Atahualpa</v>
      </c>
      <c r="S44" s="206" t="str">
        <f>+'T12.Def. Planes, prog,Proy'!J44</f>
        <v>GAD MUNICIPAL</v>
      </c>
      <c r="T44" s="14">
        <v>3</v>
      </c>
    </row>
    <row r="45" spans="1:20" s="14" customFormat="1" ht="146.25" customHeight="1" x14ac:dyDescent="0.2">
      <c r="A45" s="185" t="s">
        <v>727</v>
      </c>
      <c r="B45" s="207" t="str">
        <f>+'T12.Def. Planes, prog,Proy'!P45</f>
        <v>11 CIUDADES COMUNIDADES SOSTENIBLES</v>
      </c>
      <c r="C45" s="207" t="str">
        <f>'T12.Def. Planes, prog,Proy'!L45</f>
        <v>OBJETIVO 5 Fomentar de manera sustentable la producción mejorando los niveles de productividad</v>
      </c>
      <c r="D45" s="207" t="s">
        <v>889</v>
      </c>
      <c r="E45" s="207" t="str">
        <f>'T12.Def. Planes, prog,Proy'!M45</f>
        <v>12. Incrementar la población con empleo en las principales actividades turísticas de 533.289 en el año 2022 a 550.000 al 2025.</v>
      </c>
      <c r="F45" s="207" t="str">
        <f>'T12.Def. Planes, prog,Proy'!E45</f>
        <v>Planificar, construir y  mantener los espacios públicos destinados al desarrollo social, cultural y deportivo</v>
      </c>
      <c r="G45" s="230" t="str">
        <f>'T12.Def. Planes, prog,Proy'!C45</f>
        <v>desarrollar y mantener una infraestructura adecuada que promueva la recreación, el deporte y el bienestar comunitario, asegurando un entorno saludable y accesible para todos los ciudadanos.</v>
      </c>
      <c r="H45" s="207" t="str">
        <f>'T11.OBj G, politicas, metas'!G45</f>
        <v>Incrementar al 50% de la tendencia de la participación de la ciudadanía en actividades culturales, sociales, deportivas y comunitarias al 2027.</v>
      </c>
      <c r="I45" s="207" t="str">
        <f>'T11.OBj G, politicas, metas'!H45</f>
        <v>Porcentaje de participación ciudadana en actividades culturales, sociales, deportivas y comunitarias al 2027.</v>
      </c>
      <c r="J45" s="207" t="str">
        <f>+'T11.OBj G, politicas, metas'!I45</f>
        <v>aumento en la conciencia social a ocupar estos lugares deportivos y culturales</v>
      </c>
      <c r="K45" s="203">
        <f>'T11.OBj G, politicas, metas'!J45</f>
        <v>0.1</v>
      </c>
      <c r="L45" s="204">
        <f>'T11.OBj G, politicas, metas'!K45</f>
        <v>2024</v>
      </c>
      <c r="M45" s="204">
        <f t="shared" si="0"/>
        <v>2025</v>
      </c>
      <c r="N45" s="205">
        <f>'T11.OBj G, politicas, metas'!L45</f>
        <v>0.2</v>
      </c>
      <c r="O45" s="205">
        <f>'T11.OBj G, politicas, metas'!M45</f>
        <v>0.3</v>
      </c>
      <c r="P45" s="205">
        <f>'T11.OBj G, politicas, metas'!N45</f>
        <v>0.4</v>
      </c>
      <c r="Q45" s="205">
        <f>'T11.OBj G, politicas, metas'!O45</f>
        <v>0</v>
      </c>
      <c r="R45" s="227" t="str">
        <f>_xlfn.CONCAT("PLAN/PROGRAMA: ",'T12.Def. Planes, prog,Proy'!G45,"
","PROYECTO: ",'T12.Def. Planes, prog,Proy'!H45)</f>
        <v>PLAN/PROGRAMA: PROGRAMA DE DESARRROLLO SOCIAL-CULTURAL
PROYECTO: Construcción de cubiertas canchas: sitio el cristal</v>
      </c>
      <c r="S45" s="206" t="str">
        <f>+'T12.Def. Planes, prog,Proy'!J45</f>
        <v>GAD MUNICIPAL</v>
      </c>
      <c r="T45" s="14">
        <v>1</v>
      </c>
    </row>
    <row r="46" spans="1:20" s="14" customFormat="1" ht="153.75" customHeight="1" x14ac:dyDescent="0.2">
      <c r="A46" s="185" t="s">
        <v>727</v>
      </c>
      <c r="B46" s="207" t="str">
        <f>+'T12.Def. Planes, prog,Proy'!P46</f>
        <v>11 CIUDADES COMUNIDADES SOSTENIBLES</v>
      </c>
      <c r="C46" s="207" t="str">
        <f>'T12.Def. Planes, prog,Proy'!L46</f>
        <v>OBJETIVO 5 Fomentar de manera sustentable la producción mejorando los niveles de productividad</v>
      </c>
      <c r="D46" s="207" t="s">
        <v>889</v>
      </c>
      <c r="E46" s="207" t="str">
        <f>'T12.Def. Planes, prog,Proy'!M46</f>
        <v>12. Incrementar la población con empleo en las principales actividades turísticas de 533.289 en el año 2022 a 550.000 al 2025.</v>
      </c>
      <c r="F46" s="207" t="str">
        <f>'T12.Def. Planes, prog,Proy'!E46</f>
        <v>Planificar, construir y  mantener los espacios públicos destinados al desarrollo social, cultural y deportivo</v>
      </c>
      <c r="G46" s="230" t="str">
        <f>'T12.Def. Planes, prog,Proy'!C46</f>
        <v>desarrollar y mantener una infraestructura adecuada que promueva la recreación, el deporte y el bienestar comunitario, asegurando un entorno saludable y accesible para todos los ciudadanos.</v>
      </c>
      <c r="H46" s="207" t="str">
        <f>'T11.OBj G, politicas, metas'!G46</f>
        <v>Incrementar al 50% de la tendencia de la participación de la ciudadanía en actividades culturales, sociales, deportivas y comunitarias al 2027.</v>
      </c>
      <c r="I46" s="207" t="str">
        <f>'T11.OBj G, politicas, metas'!H46</f>
        <v>Porcentaje de participación ciudadana en actividades culturales, sociales, deportivas y comunitarias al 2027.</v>
      </c>
      <c r="J46" s="207" t="str">
        <f>+'T11.OBj G, politicas, metas'!I46</f>
        <v>aumento en la conciencia social a ocupar estos lugares deportivos y culturales</v>
      </c>
      <c r="K46" s="203">
        <f>'T11.OBj G, politicas, metas'!J46</f>
        <v>0.1</v>
      </c>
      <c r="L46" s="204">
        <f>'T11.OBj G, politicas, metas'!K46</f>
        <v>2024</v>
      </c>
      <c r="M46" s="204">
        <f t="shared" si="0"/>
        <v>2026</v>
      </c>
      <c r="N46" s="205">
        <f>'T11.OBj G, politicas, metas'!L46</f>
        <v>0.45</v>
      </c>
      <c r="O46" s="205">
        <f>'T11.OBj G, politicas, metas'!M46</f>
        <v>0.45</v>
      </c>
      <c r="P46" s="205">
        <f>'T11.OBj G, politicas, metas'!N46</f>
        <v>0</v>
      </c>
      <c r="Q46" s="205">
        <f>'T11.OBj G, politicas, metas'!O46</f>
        <v>0</v>
      </c>
      <c r="R46" s="227" t="str">
        <f>_xlfn.CONCAT("PLAN/PROGRAMA: ",'T12.Def. Planes, prog,Proy'!G46,"
","PROYECTO: ",'T12.Def. Planes, prog,Proy'!H46)</f>
        <v xml:space="preserve">PLAN/PROGRAMA: PROGRAMA DE DESARRROLLO SOCIAL-CULTURAL
PROYECTO: Mantenimiento preventivo y correctivo de las cubiertas san jacinto, el chupo, piedra hendida naranjos, </v>
      </c>
      <c r="S46" s="206" t="str">
        <f>+'T12.Def. Planes, prog,Proy'!J46</f>
        <v>GAD MUNICIPAL</v>
      </c>
      <c r="T46" s="14">
        <v>2</v>
      </c>
    </row>
    <row r="47" spans="1:20" s="14" customFormat="1" ht="153.75" customHeight="1" x14ac:dyDescent="0.2">
      <c r="A47" s="185" t="s">
        <v>727</v>
      </c>
      <c r="B47" s="207" t="str">
        <f>+'T12.Def. Planes, prog,Proy'!P47</f>
        <v>11 CIUDADES COMUNIDADES SOSTENIBLES</v>
      </c>
      <c r="C47" s="207" t="str">
        <f>'T12.Def. Planes, prog,Proy'!L47</f>
        <v>OBJETIVO 5 Fomentar de manera sustentable la producción mejorando los niveles de productividad</v>
      </c>
      <c r="D47" s="207" t="s">
        <v>889</v>
      </c>
      <c r="E47" s="207" t="str">
        <f>'T12.Def. Planes, prog,Proy'!M47</f>
        <v>12. Incrementar la población con empleo en las principales actividades turísticas de 533.289 en el año 2022 a 550.000 al 2025.</v>
      </c>
      <c r="F47" s="207" t="str">
        <f>'T12.Def. Planes, prog,Proy'!E47</f>
        <v>Planificar, construir y  mantener los espacios públicos destinados al desarrollo social, cultural y deportivo</v>
      </c>
      <c r="G47" s="230" t="str">
        <f>'T12.Def. Planes, prog,Proy'!C47</f>
        <v>desarrollar y mantener una infraestructura adecuada que promueva la recreación, el deporte y el bienestar comunitario, asegurando un entorno saludable y accesible para todos los ciudadanos.</v>
      </c>
      <c r="H47" s="207" t="str">
        <f>'T11.OBj G, politicas, metas'!G47</f>
        <v>Incrementar al 50% de la tendencia de la participación de la ciudadanía en actividades culturales, sociales, deportivas y comunitarias al 2027.</v>
      </c>
      <c r="I47" s="207" t="str">
        <f>'T11.OBj G, politicas, metas'!H47</f>
        <v>Porcentaje de participación ciudadana en actividades culturales, sociales, deportivas y comunitarias al 2027.</v>
      </c>
      <c r="J47" s="207" t="str">
        <f>+'T11.OBj G, politicas, metas'!I47</f>
        <v>aumento en la conciencia social a ocupar estos lugares deportivos y culturales</v>
      </c>
      <c r="K47" s="203">
        <f>'T11.OBj G, politicas, metas'!J47</f>
        <v>0.4</v>
      </c>
      <c r="L47" s="204">
        <f>'T11.OBj G, politicas, metas'!K47</f>
        <v>2024</v>
      </c>
      <c r="M47" s="204">
        <f t="shared" si="0"/>
        <v>2025</v>
      </c>
      <c r="N47" s="205">
        <f>'T11.OBj G, politicas, metas'!L47</f>
        <v>0.4</v>
      </c>
      <c r="O47" s="205">
        <f>'T11.OBj G, politicas, metas'!M47</f>
        <v>0.2</v>
      </c>
      <c r="P47" s="205">
        <f>'T11.OBj G, politicas, metas'!N47</f>
        <v>0</v>
      </c>
      <c r="Q47" s="205">
        <f>'T11.OBj G, politicas, metas'!O47</f>
        <v>0</v>
      </c>
      <c r="R47" s="227" t="str">
        <f>_xlfn.CONCAT("PLAN/PROGRAMA: ",'T12.Def. Planes, prog,Proy'!G47,"
","PROYECTO: ",'T12.Def. Planes, prog,Proy'!H47)</f>
        <v>PLAN/PROGRAMA: PROGRAMA DE DESARRROLLO SOCIAL-CULTURAL
PROYECTO: Construcción de una cubierta cancha  de la parroquia Ayapamba</v>
      </c>
      <c r="S47" s="206" t="str">
        <f>+'T12.Def. Planes, prog,Proy'!J47</f>
        <v>GAD MUNICIPAL</v>
      </c>
      <c r="T47" s="14">
        <v>1</v>
      </c>
    </row>
    <row r="48" spans="1:20" s="14" customFormat="1" ht="153.75" customHeight="1" x14ac:dyDescent="0.2">
      <c r="A48" s="185" t="s">
        <v>727</v>
      </c>
      <c r="B48" s="207" t="str">
        <f>+'T12.Def. Planes, prog,Proy'!P48</f>
        <v>11 CIUDADES COMUNIDADES SOSTENIBLES</v>
      </c>
      <c r="C48" s="207" t="str">
        <f>'T12.Def. Planes, prog,Proy'!L48</f>
        <v>OBJETIVO 5 Fomentar de manera sustentable la producción mejorando los niveles de productividad</v>
      </c>
      <c r="D48" s="207" t="s">
        <v>889</v>
      </c>
      <c r="E48" s="207" t="str">
        <f>'T12.Def. Planes, prog,Proy'!M48</f>
        <v>12. Incrementar la población con empleo en las principales actividades turísticas de 533.289 en el año 2022 a 550.000 al 2025.</v>
      </c>
      <c r="F48" s="207" t="str">
        <f>'T12.Def. Planes, prog,Proy'!E48</f>
        <v>Planificar, construir y  mantener los espacios públicos destinados al desarrollo social, cultural y deportivo</v>
      </c>
      <c r="G48" s="230" t="str">
        <f>'T12.Def. Planes, prog,Proy'!C48</f>
        <v>desarrollar y mantener una infraestructura adecuada que promueva la recreación, el deporte y el bienestar comunitario, asegurando un entorno saludable y accesible para todos los ciudadanos.</v>
      </c>
      <c r="H48" s="207" t="str">
        <f>'T11.OBj G, politicas, metas'!G48</f>
        <v>Incrementar al 50% de la tendencia de la participación de la ciudadanía en actividades culturales, sociales, deportivas y comunitarias al 2027.</v>
      </c>
      <c r="I48" s="207" t="str">
        <f>'T11.OBj G, politicas, metas'!H48</f>
        <v>Porcentaje de participación ciudadana en actividades culturales, sociales, deportivas y comunitarias al 2027.</v>
      </c>
      <c r="J48" s="207" t="str">
        <f>+'T11.OBj G, politicas, metas'!I48</f>
        <v>aumento en la conciencia social a ocupar estos lugares deportivos y culturales</v>
      </c>
      <c r="K48" s="203">
        <f>'T11.OBj G, politicas, metas'!J48</f>
        <v>0</v>
      </c>
      <c r="L48" s="204">
        <f>'T11.OBj G, politicas, metas'!K48</f>
        <v>2024</v>
      </c>
      <c r="M48" s="204">
        <f t="shared" si="0"/>
        <v>2026</v>
      </c>
      <c r="N48" s="205">
        <f>'T11.OBj G, politicas, metas'!L48</f>
        <v>0.25</v>
      </c>
      <c r="O48" s="205">
        <f>'T11.OBj G, politicas, metas'!M48</f>
        <v>0.25</v>
      </c>
      <c r="P48" s="205">
        <f>'T11.OBj G, politicas, metas'!N48</f>
        <v>0.25</v>
      </c>
      <c r="Q48" s="205">
        <f>'T11.OBj G, politicas, metas'!O48</f>
        <v>0.25</v>
      </c>
      <c r="R48" s="227" t="str">
        <f>_xlfn.CONCAT("PLAN/PROGRAMA: ",'T12.Def. Planes, prog,Proy'!G48,"
","PROYECTO: ",'T12.Def. Planes, prog,Proy'!H48)</f>
        <v>PLAN/PROGRAMA: PROGRAMA DE DESARRROLLO SOCIAL-CULTURAL
PROYECTO: Construcción de la cancha sintética en la ciudadela Raquel Valarezo de la ciudad de pacha</v>
      </c>
      <c r="S48" s="206" t="str">
        <f>+'T12.Def. Planes, prog,Proy'!J48</f>
        <v>GAD MUNICIPAL</v>
      </c>
      <c r="T48" s="14">
        <v>2</v>
      </c>
    </row>
    <row r="49" spans="1:20" s="14" customFormat="1" ht="144.75" customHeight="1" x14ac:dyDescent="0.2">
      <c r="A49" s="185" t="s">
        <v>727</v>
      </c>
      <c r="B49" s="207" t="str">
        <f>+'T12.Def. Planes, prog,Proy'!P49</f>
        <v>11 CIUDADES COMUNIDADES SOSTENIBLES</v>
      </c>
      <c r="C49" s="207" t="str">
        <f>'T12.Def. Planes, prog,Proy'!L49</f>
        <v>OBJETIVO 5 Fomentar de manera sustentable la producción mejorando los niveles de productividad</v>
      </c>
      <c r="D49" s="207" t="s">
        <v>889</v>
      </c>
      <c r="E49" s="207" t="str">
        <f>'T12.Def. Planes, prog,Proy'!M49</f>
        <v>12. Incrementar la población con empleo en las principales actividades turísticas de 533.289 en el año 2022 a 550.000 al 2025.</v>
      </c>
      <c r="F49" s="207" t="str">
        <f>'T12.Def. Planes, prog,Proy'!E49</f>
        <v>Planificar, construir y  mantener los espacios públicos destinados al desarrollo social, cultural y deportivo</v>
      </c>
      <c r="G49" s="230" t="str">
        <f>'T12.Def. Planes, prog,Proy'!C49</f>
        <v>desarrollar y mantener una infraestructura adecuada que promueva la recreación, el deporte y el bienestar comunitario, asegurando un entorno saludable y accesible para todos los ciudadanos.</v>
      </c>
      <c r="H49" s="207" t="str">
        <f>'T11.OBj G, politicas, metas'!G49</f>
        <v>Incrementar al 50% de la tendencia de la participación de la ciudadanía en actividades culturales, sociales, deportivas y comunitarias al 2027.</v>
      </c>
      <c r="I49" s="207" t="str">
        <f>'T11.OBj G, politicas, metas'!H49</f>
        <v>Porcentaje de participación ciudadana en actividades culturales, sociales, deportivas y comunitarias al 2027.</v>
      </c>
      <c r="J49" s="207" t="str">
        <f>+'T11.OBj G, politicas, metas'!I49</f>
        <v>aumento en la conciencia social a ocupar estos lugares deportivos y culturales</v>
      </c>
      <c r="K49" s="203">
        <f>'T11.OBj G, politicas, metas'!J49</f>
        <v>0.1</v>
      </c>
      <c r="L49" s="204">
        <f>'T11.OBj G, politicas, metas'!K49</f>
        <v>2024</v>
      </c>
      <c r="M49" s="204">
        <f t="shared" si="0"/>
        <v>2025</v>
      </c>
      <c r="N49" s="205">
        <f>'T11.OBj G, politicas, metas'!L49</f>
        <v>0.4</v>
      </c>
      <c r="O49" s="205">
        <f>'T11.OBj G, politicas, metas'!M49</f>
        <v>0.4</v>
      </c>
      <c r="P49" s="205">
        <f>'T11.OBj G, politicas, metas'!N49</f>
        <v>0.1</v>
      </c>
      <c r="Q49" s="205">
        <f>'T11.OBj G, politicas, metas'!O49</f>
        <v>0</v>
      </c>
      <c r="R49" s="227" t="str">
        <f>_xlfn.CONCAT("PLAN/PROGRAMA: ",'T12.Def. Planes, prog,Proy'!G49,"
","PROYECTO: ",'T12.Def. Planes, prog,Proy'!H49)</f>
        <v>PLAN/PROGRAMA: PROGRAMA DE DESARRROLLO SOCIAL-CULTURAL
PROYECTO: Readecuación y mantenimiento del estadio municipal (incluye drenes, baños y graderíos</v>
      </c>
      <c r="S49" s="206" t="str">
        <f>+'T12.Def. Planes, prog,Proy'!J49</f>
        <v>GAD MUNICIPAL</v>
      </c>
      <c r="T49" s="14">
        <v>1</v>
      </c>
    </row>
    <row r="50" spans="1:20" s="14" customFormat="1" ht="144.75" customHeight="1" x14ac:dyDescent="0.2">
      <c r="A50" s="185" t="s">
        <v>727</v>
      </c>
      <c r="B50" s="207" t="str">
        <f>+'T12.Def. Planes, prog,Proy'!P50</f>
        <v>11 CIUDADES COMUNIDADES SOSTENIBLES</v>
      </c>
      <c r="C50" s="207" t="str">
        <f>'T12.Def. Planes, prog,Proy'!L50</f>
        <v>OBJETIVO 5 Fomentar de manera sustentable la producción mejorando los niveles de productividad</v>
      </c>
      <c r="D50" s="207" t="s">
        <v>889</v>
      </c>
      <c r="E50" s="207" t="str">
        <f>'T12.Def. Planes, prog,Proy'!M50</f>
        <v>12. Incrementar la población con empleo en las principales actividades turísticas de 533.289 en el año 2022 a 550.000 al 2025.</v>
      </c>
      <c r="F50" s="207" t="str">
        <f>'T12.Def. Planes, prog,Proy'!E50</f>
        <v>Planificar, construir y  mantener los espacios públicos destinados al desarrollo social, cultural y deportivo</v>
      </c>
      <c r="G50" s="230" t="str">
        <f>'T12.Def. Planes, prog,Proy'!C50</f>
        <v>desarrollar y mantener una infraestructura adecuada que promueva la recreación, el deporte y el bienestar comunitario, asegurando un entorno saludable y accesible para todos los ciudadanos.</v>
      </c>
      <c r="H50" s="207" t="str">
        <f>'T11.OBj G, politicas, metas'!G50</f>
        <v>Incrementar al 50% de la tendencia de la participación de la ciudadanía en actividades culturales, sociales, deportivas y comunitarias al 2027.</v>
      </c>
      <c r="I50" s="207" t="str">
        <f>'T11.OBj G, politicas, metas'!H50</f>
        <v>Porcentaje de participación ciudadana en actividades culturales, sociales, deportivas y comunitarias al 2027.</v>
      </c>
      <c r="J50" s="207" t="str">
        <f>+'T11.OBj G, politicas, metas'!I50</f>
        <v>aumento en la conciencia social a ocupar estos lugares deportivos y culturales</v>
      </c>
      <c r="K50" s="203">
        <f>'T11.OBj G, politicas, metas'!J50</f>
        <v>0.1</v>
      </c>
      <c r="L50" s="204">
        <f>'T11.OBj G, politicas, metas'!K50</f>
        <v>2024</v>
      </c>
      <c r="M50" s="204">
        <f t="shared" si="0"/>
        <v>2025</v>
      </c>
      <c r="N50" s="205">
        <f>'T11.OBj G, politicas, metas'!L50</f>
        <v>0.5</v>
      </c>
      <c r="O50" s="205">
        <f>'T11.OBj G, politicas, metas'!M50</f>
        <v>0.4</v>
      </c>
      <c r="P50" s="205">
        <f>'T11.OBj G, politicas, metas'!N50</f>
        <v>0</v>
      </c>
      <c r="Q50" s="205">
        <f>'T11.OBj G, politicas, metas'!O50</f>
        <v>0</v>
      </c>
      <c r="R50" s="227" t="e">
        <f ca="1">_xlfn.CONCAT("PLAN/PROGRAMA: ",'T12.Def. Planes, prog,Proy'!G50,"
","PROYECTO: ",'T12.Def. Planes, prog,Proy'!H50)</f>
        <v>#NAME?</v>
      </c>
      <c r="S50" s="206" t="str">
        <f>+'T12.Def. Planes, prog,Proy'!J50</f>
        <v>GAD MUNICIPAL</v>
      </c>
      <c r="T50" s="14">
        <v>1</v>
      </c>
    </row>
    <row r="51" spans="1:20" s="14" customFormat="1" ht="144.75" hidden="1" customHeight="1" x14ac:dyDescent="0.2">
      <c r="A51" s="185" t="s">
        <v>727</v>
      </c>
      <c r="B51" s="207" t="str">
        <f>+'T12.Def. Planes, prog,Proy'!P51</f>
        <v>11 CIUDADES COMUNIDADES SOSTENIBLES</v>
      </c>
      <c r="C51" s="207" t="str">
        <f>'T12.Def. Planes, prog,Proy'!L51</f>
        <v>OBJETIVO 5 Fomentar de manera sustentable la producción mejorando los niveles de productividad</v>
      </c>
      <c r="D51" s="233" t="s">
        <v>626</v>
      </c>
      <c r="E51" s="207" t="str">
        <f>'T12.Def. Planes, prog,Proy'!M51</f>
        <v>12. Incrementar la población con empleo en las principales actividades turísticas de 533.289 en el año 2022 a 550.000 al 2025.</v>
      </c>
      <c r="F51" s="207" t="str">
        <f>'T12.Def. Planes, prog,Proy'!E51</f>
        <v>Planificar, construir y  mantener los espacios públicos destinados al desarrollo social, cultural y deportivo</v>
      </c>
      <c r="G51" s="231" t="str">
        <f>'T12.Def. Planes, prog,Proy'!C51</f>
        <v>desarrollar y mantener una infraestructura adecuada que promueva la recreación, el deporte y el bienestar comunitario, asegurando un entorno saludable y accesible para todos los ciudadanos.</v>
      </c>
      <c r="H51" s="207" t="str">
        <f>'T11.OBj G, politicas, metas'!G51</f>
        <v>Incrementar al 50% de la tendencia de la participación de la ciudadanía en actividades culturales, sociales, deportivas y comunitarias al 2027.</v>
      </c>
      <c r="I51" s="207" t="str">
        <f>'T11.OBj G, politicas, metas'!H51</f>
        <v>Porcentaje de participación ciudadana en actividades culturales, sociales, deportivas y comunitarias al 2027.</v>
      </c>
      <c r="J51" s="207" t="str">
        <f>+'T11.OBj G, politicas, metas'!I51</f>
        <v>aumento en la conciencia social a ocupar estos lugares deportivos y culturales</v>
      </c>
      <c r="K51" s="203">
        <f>'T11.OBj G, politicas, metas'!J51</f>
        <v>0</v>
      </c>
      <c r="L51" s="204">
        <f>'T11.OBj G, politicas, metas'!K51</f>
        <v>2024</v>
      </c>
      <c r="M51" s="204">
        <f t="shared" si="0"/>
        <v>2027</v>
      </c>
      <c r="N51" s="205">
        <f>'T11.OBj G, politicas, metas'!L51</f>
        <v>0.25</v>
      </c>
      <c r="O51" s="205">
        <f>'T11.OBj G, politicas, metas'!M51</f>
        <v>0.25</v>
      </c>
      <c r="P51" s="205">
        <f>'T11.OBj G, politicas, metas'!N51</f>
        <v>0.25</v>
      </c>
      <c r="Q51" s="205">
        <f>'T11.OBj G, politicas, metas'!O51</f>
        <v>0.25</v>
      </c>
      <c r="R51" s="206" t="str">
        <f>_xlfn.CONCAT("PLAN/PROGRAMA: ",'T12.Def. Planes, prog,Proy'!G51,"
","PROYECTO: ",'T12.Def. Planes, prog,Proy'!H51)</f>
        <v>PLAN/PROGRAMA: PROGRAMA DE DESARRROLLO SOCIAL-CULTURAL
PROYECTO: Adecuación del relleno sanitario antiguo para ser utilizado como escombrera</v>
      </c>
      <c r="S51" s="206" t="str">
        <f>+'T12.Def. Planes, prog,Proy'!J51</f>
        <v>GAD MUNICIPAL</v>
      </c>
      <c r="T51" s="14">
        <v>3</v>
      </c>
    </row>
    <row r="52" spans="1:20" s="14" customFormat="1" ht="144.75" hidden="1" customHeight="1" x14ac:dyDescent="0.2">
      <c r="A52" s="185" t="s">
        <v>727</v>
      </c>
      <c r="B52" s="207" t="str">
        <f>+'T12.Def. Planes, prog,Proy'!P52</f>
        <v>11 CIUDADES COMUNIDADES SOSTENIBLES</v>
      </c>
      <c r="C52" s="207" t="str">
        <f>'T12.Def. Planes, prog,Proy'!L52</f>
        <v>OBJETIVO 5 Fomentar de manera sustentable la producción mejorando los niveles de productividad</v>
      </c>
      <c r="D52" s="233" t="s">
        <v>626</v>
      </c>
      <c r="E52" s="207" t="str">
        <f>'T12.Def. Planes, prog,Proy'!M52</f>
        <v>12. Incrementar la población con empleo en las principales actividades turísticas de 533.289 en el año 2022 a 550.000 al 2025.</v>
      </c>
      <c r="F52" s="207" t="str">
        <f>'T12.Def. Planes, prog,Proy'!E52</f>
        <v>Planificar, construir y  mantener los espacios públicos destinados al desarrollo social, cultural y deportivo</v>
      </c>
      <c r="G52" s="231" t="str">
        <f>'T12.Def. Planes, prog,Proy'!C52</f>
        <v>Recuperar el espacio público y generar espacios multifuncionales y sostenibles que se adapten al entorno.</v>
      </c>
      <c r="H52" s="207" t="str">
        <f>'T11.OBj G, politicas, metas'!G52</f>
        <v>Incrementar al 50% de la tendencia de la participación de la ciudadanía en actividades culturales, sociales, deportivas y comunitarias al 2027.</v>
      </c>
      <c r="I52" s="207" t="str">
        <f>'T11.OBj G, politicas, metas'!H52</f>
        <v>Porcentaje de participación ciudadana en actividades culturales, sociales, deportivas y comunitarias al 2027.</v>
      </c>
      <c r="J52" s="207" t="str">
        <f>+'T11.OBj G, politicas, metas'!I52</f>
        <v>aumento en la conciencia social a ocupar estos lugares deportivos y culturales</v>
      </c>
      <c r="K52" s="203">
        <f>'T11.OBj G, politicas, metas'!J52</f>
        <v>0.5</v>
      </c>
      <c r="L52" s="204">
        <f>'T11.OBj G, politicas, metas'!K52</f>
        <v>2024</v>
      </c>
      <c r="M52" s="204">
        <f t="shared" si="0"/>
        <v>2025</v>
      </c>
      <c r="N52" s="205">
        <f>'T11.OBj G, politicas, metas'!L52</f>
        <v>0.25</v>
      </c>
      <c r="O52" s="205">
        <f>'T11.OBj G, politicas, metas'!M52</f>
        <v>0.25</v>
      </c>
      <c r="P52" s="205">
        <f>'T11.OBj G, politicas, metas'!N52</f>
        <v>0</v>
      </c>
      <c r="Q52" s="205">
        <f>'T11.OBj G, politicas, metas'!O52</f>
        <v>0</v>
      </c>
      <c r="R52" s="206" t="str">
        <f>_xlfn.CONCAT("PLAN/PROGRAMA: ",'T12.Def. Planes, prog,Proy'!G52,"
","PROYECTO: ",'T12.Def. Planes, prog,Proy'!H52)</f>
        <v>PLAN/PROGRAMA: PROGRAMA DE DESARRROLLO SOCIAL-CULTURAL
PROYECTO: Construcción de la segunda etapa de un coliseo de deportes del sitio apartadero de la parroquia Ayapamba del cantón Atahualpa</v>
      </c>
      <c r="S52" s="206" t="str">
        <f>+'T12.Def. Planes, prog,Proy'!J52</f>
        <v>GAD MUNICIPAL</v>
      </c>
      <c r="T52" s="14">
        <v>1</v>
      </c>
    </row>
    <row r="53" spans="1:20" s="14" customFormat="1" ht="144.75" hidden="1" customHeight="1" x14ac:dyDescent="0.2">
      <c r="A53" s="185" t="s">
        <v>727</v>
      </c>
      <c r="B53" s="207" t="str">
        <f>+'T12.Def. Planes, prog,Proy'!P53</f>
        <v>11 CIUDADES COMUNIDADES SOSTENIBLES</v>
      </c>
      <c r="C53" s="207" t="str">
        <f>'T12.Def. Planes, prog,Proy'!L53</f>
        <v>OBJETIVO 5 Fomentar de manera sustentable la producción mejorando los niveles de productividad</v>
      </c>
      <c r="D53" s="233" t="s">
        <v>626</v>
      </c>
      <c r="E53" s="207" t="str">
        <f>'T12.Def. Planes, prog,Proy'!M53</f>
        <v>12. Incrementar la población con empleo en las principales actividades turísticas de 533.289 en el año 2022 a 550.000 al 2025.</v>
      </c>
      <c r="F53" s="207" t="str">
        <f>'T12.Def. Planes, prog,Proy'!E53</f>
        <v>Planificar, construir y  mantener los espacios públicos destinados al desarrollo social, cultural y deportivo</v>
      </c>
      <c r="G53" s="231" t="str">
        <f>'T12.Def. Planes, prog,Proy'!C53</f>
        <v>Recuperar el espacio público y generar espacios multifuncionales y sostenibles que se adapten al entorno.</v>
      </c>
      <c r="H53" s="207" t="str">
        <f>'T11.OBj G, politicas, metas'!G53</f>
        <v>Incrementar al 50% de la tendencia de la participación de la ciudadanía en actividades culturales, sociales, deportivas y comunitarias al 2027.</v>
      </c>
      <c r="I53" s="207" t="str">
        <f>'T11.OBj G, politicas, metas'!H53</f>
        <v>Porcentaje de participación ciudadana en actividades culturales, sociales, deportivas y comunitarias al 2027.</v>
      </c>
      <c r="J53" s="207" t="str">
        <f>+'T11.OBj G, politicas, metas'!I53</f>
        <v>aumento en la conciencia social a ocupar estos lugares deportivos y culturales</v>
      </c>
      <c r="K53" s="203">
        <f>'T11.OBj G, politicas, metas'!J53</f>
        <v>0.1</v>
      </c>
      <c r="L53" s="204">
        <f>'T11.OBj G, politicas, metas'!K53</f>
        <v>2024</v>
      </c>
      <c r="M53" s="204">
        <f t="shared" si="0"/>
        <v>2025</v>
      </c>
      <c r="N53" s="205">
        <f>'T11.OBj G, politicas, metas'!L53</f>
        <v>0.6</v>
      </c>
      <c r="O53" s="205">
        <f>'T11.OBj G, politicas, metas'!M53</f>
        <v>0.1</v>
      </c>
      <c r="P53" s="205">
        <f>'T11.OBj G, politicas, metas'!N53</f>
        <v>0.1</v>
      </c>
      <c r="Q53" s="205">
        <f>'T11.OBj G, politicas, metas'!O53</f>
        <v>0.1</v>
      </c>
      <c r="R53" s="206" t="str">
        <f>_xlfn.CONCAT("PLAN/PROGRAMA: ",'T12.Def. Planes, prog,Proy'!G53,"
","PROYECTO: ",'T12.Def. Planes, prog,Proy'!H53)</f>
        <v>PLAN/PROGRAMA: PROGRAMA DE ESPACIOS PUBLICOS E INTERCULTURALES
PROYECTO: Construcción de paraderos de buses en diferentes sitios del cantón Atahualpa</v>
      </c>
      <c r="S53" s="206" t="str">
        <f>+'T12.Def. Planes, prog,Proy'!J53</f>
        <v>GAD MUNICIPAL</v>
      </c>
      <c r="T53" s="14">
        <v>1</v>
      </c>
    </row>
    <row r="54" spans="1:20" s="14" customFormat="1" ht="144.75" hidden="1" customHeight="1" x14ac:dyDescent="0.2">
      <c r="A54" s="181" t="s">
        <v>50</v>
      </c>
      <c r="B54" s="207" t="str">
        <f>+'T12.Def. Planes, prog,Proy'!P54</f>
        <v>11 CIUDADES COMUNIDADES SOSTENIBLES</v>
      </c>
      <c r="C54" s="207" t="str">
        <f>'T12.Def. Planes, prog,Proy'!L54</f>
        <v>OBJETIVO 5 Fomentar de manera sustentable la producción mejorando los niveles de productividad</v>
      </c>
      <c r="D54" s="233" t="s">
        <v>626</v>
      </c>
      <c r="E54" s="207" t="str">
        <f>'T12.Def. Planes, prog,Proy'!M54</f>
        <v xml:space="preserve">11. Incrementar el número de entradas de visitantes no residentes al Ecuador de 1,2 millones en el año 2022 a 2,0 millones al 2025. </v>
      </c>
      <c r="F54" s="207" t="str">
        <f>'T12.Def. Planes, prog,Proy'!E54</f>
        <v>Planificar, construir y  mantener los espacios públicos destinados al desarrollo social, cultural y deportivo</v>
      </c>
      <c r="G54" s="231" t="str">
        <f>'T12.Def. Planes, prog,Proy'!C54</f>
        <v>Recuperar el espacio público y generar espacios multifuncionales y sostenibles que se adapten al entorno.</v>
      </c>
      <c r="H54" s="207" t="str">
        <f>'T11.OBj G, politicas, metas'!G54</f>
        <v>Incrementar al 50% de la tendencia de la participación de la ciudadanía en actividades culturales, sociales, deportivas y comunitarias al 2027.</v>
      </c>
      <c r="I54" s="207" t="str">
        <f>'T11.OBj G, politicas, metas'!H54</f>
        <v>Porcentaje de participación ciudadana en actividades culturales, sociales, deportivas y comunitarias al 2027.</v>
      </c>
      <c r="J54" s="207" t="str">
        <f>+'T11.OBj G, politicas, metas'!I54</f>
        <v>aumento en la conciencia social a ocupar estos lugares deportivos y culturales</v>
      </c>
      <c r="K54" s="203">
        <f>'T11.OBj G, politicas, metas'!J54</f>
        <v>0.25</v>
      </c>
      <c r="L54" s="204">
        <f>'T11.OBj G, politicas, metas'!K54</f>
        <v>2024</v>
      </c>
      <c r="M54" s="204">
        <f t="shared" si="0"/>
        <v>2025</v>
      </c>
      <c r="N54" s="205">
        <f>'T11.OBj G, politicas, metas'!L54</f>
        <v>0.25</v>
      </c>
      <c r="O54" s="205">
        <f>'T11.OBj G, politicas, metas'!M54</f>
        <v>0.25</v>
      </c>
      <c r="P54" s="205">
        <f>'T11.OBj G, politicas, metas'!N54</f>
        <v>0.25</v>
      </c>
      <c r="Q54" s="205">
        <f>'T11.OBj G, politicas, metas'!O54</f>
        <v>0</v>
      </c>
      <c r="R54" s="221" t="str">
        <f>_xlfn.CONCAT("PLAN/PROGRAMA: ",'T12.Def. Planes, prog,Proy'!G54,"
","PROYECTO: ",'T12.Def. Planes, prog,Proy'!H54)</f>
        <v>PLAN/PROGRAMA: PROGRAMA DE ESPACIOS PUBLICOS E INTERCULTURALES
PROYECTO: Construcción de un obelisco en el parque cívico  de la ciudad de paccha</v>
      </c>
      <c r="S54" s="206" t="str">
        <f>+'T12.Def. Planes, prog,Proy'!J54</f>
        <v>GAD MUNICIPAL</v>
      </c>
      <c r="T54" s="14">
        <v>1</v>
      </c>
    </row>
    <row r="55" spans="1:20" s="14" customFormat="1" ht="145.5" hidden="1" customHeight="1" x14ac:dyDescent="0.2">
      <c r="A55" s="185" t="s">
        <v>727</v>
      </c>
      <c r="B55" s="207" t="str">
        <f>+'T12.Def. Planes, prog,Proy'!P55</f>
        <v>11 CIUDADES COMUNIDADES SOSTENIBLES</v>
      </c>
      <c r="C55" s="207" t="str">
        <f>'T12.Def. Planes, prog,Proy'!L55</f>
        <v>OBJETIVO 5 Fomentar de manera sustentable la producción mejorando los niveles de productividad</v>
      </c>
      <c r="D55" s="233" t="s">
        <v>626</v>
      </c>
      <c r="E55" s="207" t="str">
        <f>'T12.Def. Planes, prog,Proy'!M55</f>
        <v xml:space="preserve">11. Incrementar el número de entradas de visitantes no residentes al Ecuador de 1,2 millones en el año 2022 a 2,0 millones al 2025. </v>
      </c>
      <c r="F55" s="207" t="str">
        <f>'T12.Def. Planes, prog,Proy'!E55</f>
        <v>Planificar, construir y  mantener los espacios públicos destinados al desarrollo social, cultural y deportivo</v>
      </c>
      <c r="G55" s="231" t="str">
        <f>'T12.Def. Planes, prog,Proy'!C55</f>
        <v>Recuperar el espacio público y generar espacios multifuncionales y sostenibles que se adapten al entorno.</v>
      </c>
      <c r="H55" s="207" t="str">
        <f>'T11.OBj G, politicas, metas'!G55</f>
        <v>Incrementar al 50% de la tendencia de la participación de la ciudadanía en actividades culturales, sociales, deportivas y comunitarias al 2027.</v>
      </c>
      <c r="I55" s="207" t="str">
        <f>'T11.OBj G, politicas, metas'!H55</f>
        <v>Porcentaje de participación ciudadana en actividades culturales, sociales, deportivas y comunitarias al 2027.</v>
      </c>
      <c r="J55" s="207" t="str">
        <f>+'T11.OBj G, politicas, metas'!I55</f>
        <v>aumento en la conciencia social a ocupar estos lugares deportivos y culturales</v>
      </c>
      <c r="K55" s="203">
        <f>'T11.OBj G, politicas, metas'!J55</f>
        <v>0.25</v>
      </c>
      <c r="L55" s="204">
        <f>'T11.OBj G, politicas, metas'!K55</f>
        <v>25</v>
      </c>
      <c r="M55" s="204">
        <f t="shared" si="0"/>
        <v>26</v>
      </c>
      <c r="N55" s="205">
        <f>'T11.OBj G, politicas, metas'!L55</f>
        <v>0.25</v>
      </c>
      <c r="O55" s="205">
        <f>'T11.OBj G, politicas, metas'!M55</f>
        <v>0.25</v>
      </c>
      <c r="P55" s="205">
        <f>'T11.OBj G, politicas, metas'!N55</f>
        <v>0</v>
      </c>
      <c r="Q55" s="205">
        <f>'T11.OBj G, politicas, metas'!O55</f>
        <v>0</v>
      </c>
      <c r="R55" s="206" t="str">
        <f>_xlfn.CONCAT("PLAN/PROGRAMA: ",'T12.Def. Planes, prog,Proy'!G55,"
","PROYECTO: ",'T12.Def. Planes, prog,Proy'!H55)</f>
        <v>PLAN/PROGRAMA: PROGRAMA DE ESPACIOS PUBLICOS E INTERCULTURALES
PROYECTO: Mantenimiento y reparación de los parques de la ciudad de paccha. Instalaciones electricas y sanitarias)</v>
      </c>
      <c r="S55" s="206" t="str">
        <f>+'T12.Def. Planes, prog,Proy'!J55</f>
        <v>GAD MUNICIPAL</v>
      </c>
      <c r="T55" s="14">
        <v>1</v>
      </c>
    </row>
    <row r="56" spans="1:20" s="14" customFormat="1" ht="145.5" hidden="1" customHeight="1" x14ac:dyDescent="0.2">
      <c r="A56" s="181" t="s">
        <v>50</v>
      </c>
      <c r="B56" s="207" t="str">
        <f>+'T12.Def. Planes, prog,Proy'!P56</f>
        <v>11 CIUDADES COMUNIDADES SOSTENIBLES</v>
      </c>
      <c r="C56" s="207" t="str">
        <f>'T12.Def. Planes, prog,Proy'!L56</f>
        <v>OBJETIVO 5 Fomentar de manera sustentable la producción mejorando los niveles de productividad</v>
      </c>
      <c r="D56" s="233" t="s">
        <v>626</v>
      </c>
      <c r="E56" s="207" t="str">
        <f>'T12.Def. Planes, prog,Proy'!M56</f>
        <v xml:space="preserve">11. Incrementar el número de entradas de visitantes no residentes al Ecuador de 1,2 millones en el año 2022 a 2,0 millones al 2025. </v>
      </c>
      <c r="F56" s="207" t="str">
        <f>'T12.Def. Planes, prog,Proy'!E56</f>
        <v>Planificar, construir y  mantener los espacios públicos destinados al desarrollo social, cultural y deportivo</v>
      </c>
      <c r="G56" s="231" t="str">
        <f>'T12.Def. Planes, prog,Proy'!C56</f>
        <v>Recuperar el espacio público y generar espacios multifuncionales y sostenibles que se adapten al entorno.</v>
      </c>
      <c r="H56" s="207" t="str">
        <f>'T11.OBj G, politicas, metas'!G56</f>
        <v>Incrementar al 50% de la tendencia de la participación de la ciudadanía en actividades culturales, sociales, deportivas y comunitarias al 2027.</v>
      </c>
      <c r="I56" s="207" t="str">
        <f>'T11.OBj G, politicas, metas'!H56</f>
        <v>Porcentaje de participación ciudadana en actividades culturales, sociales, deportivas y comunitarias al 2027.</v>
      </c>
      <c r="J56" s="207" t="str">
        <f>+'T11.OBj G, politicas, metas'!I56</f>
        <v>aumento en la conciencia social a ocupar estos lugares deportivos y culturales</v>
      </c>
      <c r="K56" s="203">
        <f>'T11.OBj G, politicas, metas'!J56</f>
        <v>0</v>
      </c>
      <c r="L56" s="204">
        <f>'T11.OBj G, politicas, metas'!K56</f>
        <v>2024</v>
      </c>
      <c r="M56" s="204">
        <f t="shared" si="0"/>
        <v>2026</v>
      </c>
      <c r="N56" s="205">
        <f>'T11.OBj G, politicas, metas'!L56</f>
        <v>0.25</v>
      </c>
      <c r="O56" s="205">
        <f>'T11.OBj G, politicas, metas'!M56</f>
        <v>0.25</v>
      </c>
      <c r="P56" s="205">
        <f>'T11.OBj G, politicas, metas'!N56</f>
        <v>0.25</v>
      </c>
      <c r="Q56" s="205">
        <f>'T11.OBj G, politicas, metas'!O56</f>
        <v>0.25</v>
      </c>
      <c r="R56" s="206" t="str">
        <f>_xlfn.CONCAT("PLAN/PROGRAMA: ",'T12.Def. Planes, prog,Proy'!G56,"
","PROYECTO: ",'T12.Def. Planes, prog,Proy'!H56)</f>
        <v>PLAN/PROGRAMA: PROGRAMA DE ESPACIOS PUBLICOS E INTERCULTURALES
PROYECTO: Construcción de un mirador turístico en el área de la santa cruz de la ciudad de paccha</v>
      </c>
      <c r="S56" s="206" t="str">
        <f>+'T12.Def. Planes, prog,Proy'!J56</f>
        <v>GAD MUNICIPAL</v>
      </c>
      <c r="T56" s="14">
        <v>2</v>
      </c>
    </row>
    <row r="57" spans="1:20" ht="145.5" hidden="1" customHeight="1" x14ac:dyDescent="0.2">
      <c r="A57" s="181" t="s">
        <v>50</v>
      </c>
      <c r="B57" s="207" t="str">
        <f>+'T12.Def. Planes, prog,Proy'!P57</f>
        <v>11 CIUDADES COMUNIDADES SOSTENIBLES</v>
      </c>
      <c r="C57" s="207" t="str">
        <f>'T12.Def. Planes, prog,Proy'!L57</f>
        <v>OBJETIVO 5 Fomentar de manera sustentable la producción mejorando los niveles de productividad</v>
      </c>
      <c r="D57" s="233" t="s">
        <v>626</v>
      </c>
      <c r="E57" s="207" t="str">
        <f>'T12.Def. Planes, prog,Proy'!M57</f>
        <v xml:space="preserve">11. Incrementar el número de entradas de visitantes no residentes al Ecuador de 1,2 millones en el año 2022 a 2,0 millones al 2025. </v>
      </c>
      <c r="F57" s="207" t="str">
        <f>'T12.Def. Planes, prog,Proy'!E57</f>
        <v>Planificar, construir y  mantener los espacios públicos destinados al desarrollo social, cultural y deportivo</v>
      </c>
      <c r="G57" s="231" t="str">
        <f>'T12.Def. Planes, prog,Proy'!C57</f>
        <v>Recuperar el espacio público y generar espacios multifuncionales y sostenibles que se adapten al entorno.</v>
      </c>
      <c r="H57" s="207" t="str">
        <f>'T11.OBj G, politicas, metas'!G57</f>
        <v>Incrementar al 50% de la tendencia de la participación de la ciudadanía en actividades culturales, sociales, deportivas y comunitarias al 2027.</v>
      </c>
      <c r="I57" s="207" t="str">
        <f>'T11.OBj G, politicas, metas'!H57</f>
        <v>Porcentaje de participación ciudadana en actividades culturales, sociales, deportivas y comunitarias al 2027.</v>
      </c>
      <c r="J57" s="207" t="str">
        <f>+'T11.OBj G, politicas, metas'!I57</f>
        <v>aumento en la conciencia social a ocupar estos lugares deportivos y culturales</v>
      </c>
      <c r="K57" s="203">
        <f>'T11.OBj G, politicas, metas'!J57</f>
        <v>0.1</v>
      </c>
      <c r="L57" s="204">
        <f>'T11.OBj G, politicas, metas'!K57</f>
        <v>2024</v>
      </c>
      <c r="M57" s="204">
        <f t="shared" si="0"/>
        <v>2026</v>
      </c>
      <c r="N57" s="205">
        <f>'T11.OBj G, politicas, metas'!L57</f>
        <v>0.25</v>
      </c>
      <c r="O57" s="205">
        <f>'T11.OBj G, politicas, metas'!M57</f>
        <v>0.25</v>
      </c>
      <c r="P57" s="205">
        <f>'T11.OBj G, politicas, metas'!N57</f>
        <v>0.2</v>
      </c>
      <c r="Q57" s="205">
        <f>'T11.OBj G, politicas, metas'!O57</f>
        <v>0.2</v>
      </c>
      <c r="R57" s="206" t="str">
        <f>_xlfn.CONCAT("PLAN/PROGRAMA: ",'T12.Def. Planes, prog,Proy'!G57,"
","PROYECTO: ",'T12.Def. Planes, prog,Proy'!H57)</f>
        <v>PLAN/PROGRAMA: PROGRAMA DE ESPACIOS PUBLICOS E INTERCULTURALES
PROYECTO: Construcción de las escalinatas entre la calle Daniel Martínez y la avenida Yacuviña</v>
      </c>
      <c r="S57" s="206" t="str">
        <f>+'T12.Def. Planes, prog,Proy'!J57</f>
        <v>GAD MUNICIPAL</v>
      </c>
      <c r="T57" s="14">
        <v>2</v>
      </c>
    </row>
    <row r="58" spans="1:20" ht="167.25" hidden="1" customHeight="1" x14ac:dyDescent="0.2">
      <c r="A58" s="181" t="s">
        <v>50</v>
      </c>
      <c r="B58" s="207" t="str">
        <f>+'T12.Def. Planes, prog,Proy'!P58</f>
        <v>11 CIUDADES COMUNIDADES SOSTENIBLES</v>
      </c>
      <c r="C58" s="207" t="str">
        <f>'T12.Def. Planes, prog,Proy'!L58</f>
        <v>OBJETIVO 5 Fomentar de manera sustentable la producción mejorando los niveles de productividad</v>
      </c>
      <c r="D58" s="233" t="s">
        <v>626</v>
      </c>
      <c r="E58" s="207" t="str">
        <f>'T12.Def. Planes, prog,Proy'!M58</f>
        <v xml:space="preserve">11. Incrementar el número de entradas de visitantes no residentes al Ecuador de 1,2 millones en el año 2022 a 2,0 millones al 2025. </v>
      </c>
      <c r="F58" s="207" t="str">
        <f>'T12.Def. Planes, prog,Proy'!E58</f>
        <v>Planificar, construir y  mantener los espacios públicos destinados al desarrollo social, cultural y deportivo</v>
      </c>
      <c r="G58" s="231" t="str">
        <f>'T12.Def. Planes, prog,Proy'!C58</f>
        <v>Recuperar el espacio público y generar espacios multifuncionales y sostenibles que se adapten al entorno.</v>
      </c>
      <c r="H58" s="207" t="str">
        <f>'T11.OBj G, politicas, metas'!G58</f>
        <v>Incrementar al 50% de la tendencia de la participación de la ciudadanía en actividades culturales, sociales, deportivas y comunitarias al 2027.</v>
      </c>
      <c r="I58" s="207" t="str">
        <f>'T11.OBj G, politicas, metas'!H58</f>
        <v>Porcentaje de participación ciudadana en actividades culturales, sociales, deportivas y comunitarias al 2027.</v>
      </c>
      <c r="J58" s="207" t="str">
        <f>+'T11.OBj G, politicas, metas'!I58</f>
        <v>aumento en la conciencia social a ocupar estos lugares deportivos y culturales</v>
      </c>
      <c r="K58" s="203">
        <f>'T11.OBj G, politicas, metas'!J58</f>
        <v>0.1</v>
      </c>
      <c r="L58" s="204">
        <f>'T11.OBj G, politicas, metas'!K58</f>
        <v>2024</v>
      </c>
      <c r="M58" s="204">
        <f t="shared" si="0"/>
        <v>2025</v>
      </c>
      <c r="N58" s="205">
        <f>'T11.OBj G, politicas, metas'!L58</f>
        <v>0.2</v>
      </c>
      <c r="O58" s="205">
        <f>'T11.OBj G, politicas, metas'!M58</f>
        <v>0.25</v>
      </c>
      <c r="P58" s="205">
        <f>'T11.OBj G, politicas, metas'!N58</f>
        <v>0.25</v>
      </c>
      <c r="Q58" s="205">
        <f>'T11.OBj G, politicas, metas'!O58</f>
        <v>0.2</v>
      </c>
      <c r="R58" s="206" t="str">
        <f>_xlfn.CONCAT("PLAN/PROGRAMA: ",'T12.Def. Planes, prog,Proy'!G58,"
","PROYECTO: ",'T12.Def. Planes, prog,Proy'!H58)</f>
        <v>PLAN/PROGRAMA: PROGRAMA DE ESPACIOS PUBLICOS E INTERCULTURALES
PROYECTO: Construcción del centro turístico en el cerro Pan de Azúcar.</v>
      </c>
      <c r="S58" s="206" t="str">
        <f>+'T12.Def. Planes, prog,Proy'!J58</f>
        <v>GAD MUNICIPAL/ CONSEJO PROVINCIAL</v>
      </c>
      <c r="T58" s="14">
        <v>1</v>
      </c>
    </row>
    <row r="59" spans="1:20" ht="167.25" hidden="1" customHeight="1" x14ac:dyDescent="0.2">
      <c r="A59" s="181" t="s">
        <v>50</v>
      </c>
      <c r="B59" s="207" t="str">
        <f>+'T12.Def. Planes, prog,Proy'!P59</f>
        <v>11 CIUDADES COMUNIDADES SOSTENIBLES</v>
      </c>
      <c r="C59" s="207" t="str">
        <f>'T12.Def. Planes, prog,Proy'!L59</f>
        <v>OBJETIVO 5 Fomentar de manera sustentable la producción mejorando los niveles de productividad</v>
      </c>
      <c r="D59" s="233" t="s">
        <v>626</v>
      </c>
      <c r="E59" s="207" t="str">
        <f>'T12.Def. Planes, prog,Proy'!M59</f>
        <v xml:space="preserve">11. Incrementar el número de entradas de visitantes no residentes al Ecuador de 1,2 millones en el año 2022 a 2,0 millones al 2025. </v>
      </c>
      <c r="F59" s="207" t="str">
        <f>'T12.Def. Planes, prog,Proy'!E59</f>
        <v>Planificar, construir y  mantener los espacios públicos destinados al desarrollo social, cultural y deportivo</v>
      </c>
      <c r="G59" s="231" t="str">
        <f>'T12.Def. Planes, prog,Proy'!C59</f>
        <v>Recuperar el espacio público y generar espacios multifuncionales y sostenibles que se adapten al entorno.</v>
      </c>
      <c r="H59" s="207" t="str">
        <f>'T11.OBj G, politicas, metas'!G59</f>
        <v>Incrementar al 50% de la tendencia de la participación de la ciudadanía en actividades culturales, sociales, deportivas y comunitarias al 2027.</v>
      </c>
      <c r="I59" s="207" t="str">
        <f>'T11.OBj G, politicas, metas'!H59</f>
        <v>Porcentaje de participación ciudadana en actividades culturales, sociales, deportivas y comunitarias al 2027.</v>
      </c>
      <c r="J59" s="207" t="str">
        <f>+'T11.OBj G, politicas, metas'!I59</f>
        <v>aumento en la conciencia social a ocupar estos lugares deportivos y culturales</v>
      </c>
      <c r="K59" s="203">
        <f>'T11.OBj G, politicas, metas'!J59</f>
        <v>0.3</v>
      </c>
      <c r="L59" s="204">
        <f>'T11.OBj G, politicas, metas'!K59</f>
        <v>2024</v>
      </c>
      <c r="M59" s="204">
        <f t="shared" si="0"/>
        <v>2025</v>
      </c>
      <c r="N59" s="205">
        <f>'T11.OBj G, politicas, metas'!L59</f>
        <v>0.4</v>
      </c>
      <c r="O59" s="205">
        <f>'T11.OBj G, politicas, metas'!M59</f>
        <v>0.3</v>
      </c>
      <c r="P59" s="205">
        <f>'T11.OBj G, politicas, metas'!N59</f>
        <v>0</v>
      </c>
      <c r="Q59" s="205">
        <f>'T11.OBj G, politicas, metas'!O59</f>
        <v>0</v>
      </c>
      <c r="R59" s="206" t="str">
        <f>_xlfn.CONCAT("PLAN/PROGRAMA: ",'T12.Def. Planes, prog,Proy'!G59,"
","PROYECTO: ",'T12.Def. Planes, prog,Proy'!H59)</f>
        <v>PLAN/PROGRAMA: PROGRAMA DE ESPACIOS PUBLICOS E INTERCULTURALES
PROYECTO: Rehabilitación del complejo deportivo municipal " Dumari " de la ciudad de Paccha</v>
      </c>
      <c r="S59" s="206" t="str">
        <f>+'T12.Def. Planes, prog,Proy'!J59</f>
        <v>BDE</v>
      </c>
      <c r="T59" s="14">
        <v>1</v>
      </c>
    </row>
    <row r="60" spans="1:20" ht="167.25" hidden="1" customHeight="1" x14ac:dyDescent="0.2">
      <c r="A60" s="183" t="s">
        <v>725</v>
      </c>
      <c r="B60" s="207" t="str">
        <f>+'T12.Def. Planes, prog,Proy'!P60</f>
        <v>11 CIUDADES COMUNIDADES SOSTENIBLES</v>
      </c>
      <c r="C60" s="207" t="str">
        <f>'T12.Def. Planes, prog,Proy'!L60</f>
        <v>OBJETIVO 9 Propender la construcción de un Estado eficiente, transparente y orientado al bienestar social.</v>
      </c>
      <c r="D60" s="235" t="s">
        <v>625</v>
      </c>
      <c r="E60" s="207" t="str">
        <f>'T12.Def. Planes, prog,Proy'!M60</f>
        <v>1. Aumentar el índice de percepción de la calidad de los servicios públicos en general de 6,05 en el año 2022 a 6,20 al 2025.</v>
      </c>
      <c r="F60" s="207" t="str">
        <f>'T12.Def. Planes, prog,Proy'!E60</f>
        <v>Planificar, construir y  mantener los espacios públicos destinados al desarrollo social, cultural y deportivo</v>
      </c>
      <c r="G60" s="234" t="str">
        <f>'T12.Def. Planes, prog,Proy'!C60</f>
        <v xml:space="preserve">Mejorar la calidad de vida de las personas en un contexto de equidad, cohesión e inclusión social. </v>
      </c>
      <c r="H60" s="207" t="str">
        <f>'T11.OBj G, politicas, metas'!G60</f>
        <v>Alcanzar al 2025 mejorar la atencion al usuarios mejorando y dando mantenimiento al centro de faenamiento al 100%</v>
      </c>
      <c r="I60" s="207" t="str">
        <f>'T11.OBj G, politicas, metas'!H60</f>
        <v>porcentaje de las mejoras realizadas en las instalaciones del centro de faenamiento</v>
      </c>
      <c r="J60" s="207" t="str">
        <f>+'T11.OBj G, politicas, metas'!I60</f>
        <v>Aumento en la Inversión en Infraestructura</v>
      </c>
      <c r="K60" s="203">
        <f>'T11.OBj G, politicas, metas'!J60</f>
        <v>0.3</v>
      </c>
      <c r="L60" s="204">
        <f>'T11.OBj G, politicas, metas'!K60</f>
        <v>2024</v>
      </c>
      <c r="M60" s="204">
        <f t="shared" si="0"/>
        <v>2025</v>
      </c>
      <c r="N60" s="205">
        <f>'T11.OBj G, politicas, metas'!L60</f>
        <v>0.3</v>
      </c>
      <c r="O60" s="205">
        <f>'T11.OBj G, politicas, metas'!M60</f>
        <v>0.4</v>
      </c>
      <c r="P60" s="205">
        <f>'T11.OBj G, politicas, metas'!N60</f>
        <v>0</v>
      </c>
      <c r="Q60" s="205">
        <f>'T11.OBj G, politicas, metas'!O60</f>
        <v>0</v>
      </c>
      <c r="R60" s="206" t="str">
        <f>_xlfn.CONCAT("PLAN/PROGRAMA: ",'T12.Def. Planes, prog,Proy'!G60,"
","PROYECTO: ",'T12.Def. Planes, prog,Proy'!H60)</f>
        <v>PLAN/PROGRAMA: PROGRAMA DE DESARRROLLO SOCIAL-CULTURAL
PROYECTO: Adecuación y mantenimiento del centro de faenamiento  de la ciudad de Paccha</v>
      </c>
      <c r="S60" s="206" t="str">
        <f>+'T12.Def. Planes, prog,Proy'!J60</f>
        <v>GAD MUNICIPAL</v>
      </c>
      <c r="T60" s="14">
        <v>1</v>
      </c>
    </row>
    <row r="61" spans="1:20" ht="102" hidden="1" x14ac:dyDescent="0.2">
      <c r="A61" s="185" t="s">
        <v>727</v>
      </c>
      <c r="B61" s="207" t="str">
        <f>+'T12.Def. Planes, prog,Proy'!P61</f>
        <v>12 PRODUCCION Y CONSUMO RESPONSABLE</v>
      </c>
      <c r="C61" s="207" t="str">
        <f>'T12.Def. Planes, prog,Proy'!L61</f>
        <v>OBJETIVO 9 Propender la construcción de un Estado eficiente, transparente y orientado al bienestar social.</v>
      </c>
      <c r="D61" s="235" t="s">
        <v>625</v>
      </c>
      <c r="E61" s="207" t="str">
        <f>'T12.Def. Planes, prog,Proy'!M61</f>
        <v>1. Aumentar el índice de percepción de la calidad de los servicios públicos en general de 6,05 en el año 2022 a 6,20 al 2025.</v>
      </c>
      <c r="F61" s="207" t="str">
        <f>'T12.Def. Planes, prog,Proy'!E61</f>
        <v>Planificar, construir y  mantener los espacios públicos destinados al desarrollo social, cultural y deportivo</v>
      </c>
      <c r="G61" s="234" t="str">
        <f>'T12.Def. Planes, prog,Proy'!C61</f>
        <v xml:space="preserve">Mejorar la calidad de vida de las personas en un contexto de equidad, cohesión e inclusión social. </v>
      </c>
      <c r="H61" s="207" t="str">
        <f>'T11.OBj G, politicas, metas'!G61</f>
        <v>Incrementar a 200 personas de grupos prioritarios que reciben atención.</v>
      </c>
      <c r="I61" s="207" t="str">
        <f>'T11.OBj G, politicas, metas'!H61</f>
        <v>Numero de personas atendidas a sectores vulnerables</v>
      </c>
      <c r="J61" s="207" t="str">
        <f>+'T11.OBj G, politicas, metas'!I61</f>
        <v xml:space="preserve">Desarrollo de Programas Específicos </v>
      </c>
      <c r="K61" s="203">
        <f>'T11.OBj G, politicas, metas'!J61</f>
        <v>0.1</v>
      </c>
      <c r="L61" s="204">
        <f>'T11.OBj G, politicas, metas'!K61</f>
        <v>2024</v>
      </c>
      <c r="M61" s="204">
        <f t="shared" si="0"/>
        <v>2025</v>
      </c>
      <c r="N61" s="205">
        <f>'T11.OBj G, politicas, metas'!L61</f>
        <v>0.25</v>
      </c>
      <c r="O61" s="205">
        <f>'T11.OBj G, politicas, metas'!M61</f>
        <v>0.25</v>
      </c>
      <c r="P61" s="205">
        <f>'T11.OBj G, politicas, metas'!N61</f>
        <v>0.2</v>
      </c>
      <c r="Q61" s="205">
        <f>'T11.OBj G, politicas, metas'!O61</f>
        <v>0.2</v>
      </c>
      <c r="R61" s="206" t="str">
        <f>_xlfn.CONCAT("PLAN/PROGRAMA: ",'T12.Def. Planes, prog,Proy'!G61,"
","PROYECTO: ",'T12.Def. Planes, prog,Proy'!H61)</f>
        <v>PLAN/PROGRAMA: PROGRAMA DE DESARRROLLO SOCIAL-CULTURAL
PROYECTO: Proyectos sociales de atención a personas adultas mayores y personas con discapacidad.</v>
      </c>
      <c r="S61" s="206" t="str">
        <f>+'T12.Def. Planes, prog,Proy'!J61</f>
        <v>GAD MUNICIPAL</v>
      </c>
      <c r="T61" s="14">
        <v>1</v>
      </c>
    </row>
    <row r="62" spans="1:20" ht="102" hidden="1" x14ac:dyDescent="0.2">
      <c r="A62" s="185" t="s">
        <v>727</v>
      </c>
      <c r="B62" s="207" t="str">
        <f>+'T12.Def. Planes, prog,Proy'!P62</f>
        <v>12 PRODUCCION Y CONSUMO RESPONSABLE</v>
      </c>
      <c r="C62" s="207" t="str">
        <f>'T12.Def. Planes, prog,Proy'!L62</f>
        <v>OBJETIVO 9 Propender la construcción de un Estado eficiente, transparente y orientado al bienestar social.</v>
      </c>
      <c r="D62" s="235" t="s">
        <v>625</v>
      </c>
      <c r="E62" s="207" t="str">
        <f>'T12.Def. Planes, prog,Proy'!M62</f>
        <v>1. Aumentar el índice de percepción de la calidad de los servicios públicos en general de 6,05 en el año 2022 a 6,20 al 2025.</v>
      </c>
      <c r="F62" s="207" t="str">
        <f>'T12.Def. Planes, prog,Proy'!E62</f>
        <v>Planificar, construir y  mantener los espacios públicos destinados al desarrollo social, cultural y deportivo</v>
      </c>
      <c r="G62" s="234" t="str">
        <f>'T12.Def. Planes, prog,Proy'!C62</f>
        <v xml:space="preserve">Mejorar la calidad de vida de las personas en un contexto de equidad, cohesión e inclusión social. </v>
      </c>
      <c r="H62" s="207" t="str">
        <f>'T11.OBj G, politicas, metas'!G62</f>
        <v>Incrementar a 200 personas de grupos prioritarios que reciben atención.</v>
      </c>
      <c r="I62" s="207" t="str">
        <f>'T11.OBj G, politicas, metas'!H62</f>
        <v>Numero de personas atendidas a sectores vulnerables</v>
      </c>
      <c r="J62" s="207" t="str">
        <f>+'T11.OBj G, politicas, metas'!I62</f>
        <v xml:space="preserve">Desarrollo de Programas Específicos </v>
      </c>
      <c r="K62" s="203">
        <f>'T11.OBj G, politicas, metas'!J62</f>
        <v>0.1</v>
      </c>
      <c r="L62" s="204">
        <f>'T11.OBj G, politicas, metas'!K62</f>
        <v>2024</v>
      </c>
      <c r="M62" s="204">
        <f t="shared" si="0"/>
        <v>2025</v>
      </c>
      <c r="N62" s="205">
        <f>'T11.OBj G, politicas, metas'!L62</f>
        <v>0.25</v>
      </c>
      <c r="O62" s="205">
        <f>'T11.OBj G, politicas, metas'!M62</f>
        <v>0.25</v>
      </c>
      <c r="P62" s="205">
        <f>'T11.OBj G, politicas, metas'!N62</f>
        <v>0.2</v>
      </c>
      <c r="Q62" s="205">
        <f>'T11.OBj G, politicas, metas'!O62</f>
        <v>0.2</v>
      </c>
      <c r="R62" s="206" t="str">
        <f>_xlfn.CONCAT("PLAN/PROGRAMA: ",'T12.Def. Planes, prog,Proy'!G62,"
","PROYECTO: ",'T12.Def. Planes, prog,Proy'!H62)</f>
        <v>PLAN/PROGRAMA: PROGRAMA DE DESARRROLLO SOCIAL-CULTURAL
PROYECTO: Programas de actividades físicas, intelectuales, para la niñez, adolescencia y juventud.</v>
      </c>
      <c r="S62" s="206" t="str">
        <f>+'T12.Def. Planes, prog,Proy'!J62</f>
        <v>GAD MUNICIPAL</v>
      </c>
      <c r="T62" s="14">
        <v>1</v>
      </c>
    </row>
    <row r="63" spans="1:20" ht="178.5" hidden="1" x14ac:dyDescent="0.2">
      <c r="A63" s="185" t="s">
        <v>727</v>
      </c>
      <c r="B63" s="207" t="str">
        <f>+'T12.Def. Planes, prog,Proy'!P63</f>
        <v>12 PRODUCCION Y CONSUMO RESPONSABLE</v>
      </c>
      <c r="C63" s="207" t="str">
        <f>'T12.Def. Planes, prog,Proy'!L63</f>
        <v>OBJETIVO 9 Propender la construcción de un Estado eficiente, transparente y orientado al bienestar social.</v>
      </c>
      <c r="D63" s="235" t="s">
        <v>625</v>
      </c>
      <c r="E63" s="207" t="str">
        <f>'T12.Def. Planes, prog,Proy'!M63</f>
        <v>2. Aumentar el índice de Implementación de la Mejora Regulatoria en el Estado para optimizar la calidad de vida de los ciudadanos, el clima de negocios y la competitividad de 39,60% en el año 2023 a 41,60% al 2025.</v>
      </c>
      <c r="F63" s="207" t="str">
        <f>'T12.Def. Planes, prog,Proy'!E63</f>
        <v>Planificar, construir y  mantener los espacios públicos destinados al desarrollo social, cultural y deportivo</v>
      </c>
      <c r="G63" s="234" t="str">
        <f>'T12.Def. Planes, prog,Proy'!C63</f>
        <v xml:space="preserve">Mejorar la calidad de vida de las personas en un contexto de equidad, cohesión e inclusión social. </v>
      </c>
      <c r="H63" s="207" t="str">
        <f>'T11.OBj G, politicas, metas'!G63</f>
        <v>Incrementar a 200 personas de grupos prioritarios que reciben atención.</v>
      </c>
      <c r="I63" s="207" t="str">
        <f>'T11.OBj G, politicas, metas'!H63</f>
        <v>Numero de personas atendidas a sectores vulnerables</v>
      </c>
      <c r="J63" s="207" t="str">
        <f>+'T11.OBj G, politicas, metas'!I63</f>
        <v xml:space="preserve">Desarrollo de Programas Específicos </v>
      </c>
      <c r="K63" s="203">
        <f>'T11.OBj G, politicas, metas'!J63</f>
        <v>0.1</v>
      </c>
      <c r="L63" s="204">
        <f>'T11.OBj G, politicas, metas'!K63</f>
        <v>2024</v>
      </c>
      <c r="M63" s="204">
        <f t="shared" si="0"/>
        <v>2025</v>
      </c>
      <c r="N63" s="205">
        <f>'T11.OBj G, politicas, metas'!L63</f>
        <v>0.2</v>
      </c>
      <c r="O63" s="205">
        <f>'T11.OBj G, politicas, metas'!M63</f>
        <v>0.25</v>
      </c>
      <c r="P63" s="205">
        <f>'T11.OBj G, politicas, metas'!N63</f>
        <v>0.2</v>
      </c>
      <c r="Q63" s="205">
        <f>'T11.OBj G, politicas, metas'!O63</f>
        <v>0.25</v>
      </c>
      <c r="R63" s="206" t="str">
        <f>_xlfn.CONCAT("PLAN/PROGRAMA: ",'T12.Def. Planes, prog,Proy'!G63,"
","PROYECTO: ",'T12.Def. Planes, prog,Proy'!H63)</f>
        <v>PLAN/PROGRAMA: PROGRAMA DE DESARRROLLO SOCIAL-CULTURAL
PROYECTO: Mejoramiento e implementación de la infraestructura del centro de rehabilitación de la ciudad (piscina para rehabilitación, hipoterapia, otros)."</v>
      </c>
      <c r="S63" s="206" t="str">
        <f>+'T12.Def. Planes, prog,Proy'!J63</f>
        <v>GAD MUNICIPAL</v>
      </c>
      <c r="T63" s="14">
        <v>1</v>
      </c>
    </row>
    <row r="64" spans="1:20" ht="191.25" hidden="1" x14ac:dyDescent="0.2">
      <c r="A64" s="185" t="s">
        <v>727</v>
      </c>
      <c r="B64" s="207" t="str">
        <f>+'T12.Def. Planes, prog,Proy'!P64</f>
        <v>11 CIUDADES COMUNIDADES SOSTENIBLES</v>
      </c>
      <c r="C64" s="207" t="str">
        <f>'T12.Def. Planes, prog,Proy'!L64</f>
        <v>OBJETIVO 9 Propender la construcción de un Estado eficiente, transparente y orientado al bienestar social.</v>
      </c>
      <c r="D64" s="235" t="s">
        <v>625</v>
      </c>
      <c r="E64" s="207" t="str">
        <f>'T12.Def. Planes, prog,Proy'!M64</f>
        <v>6. Incrementar el número de procesos de formación, capacitación, promoción y apoyo técnico a los espacios, mecanismos e instancias de Participación Ciudadana de 1.020 en el año 2023 a 2.111 al 2025.</v>
      </c>
      <c r="F64" s="207" t="str">
        <f>'T12.Def. Planes, prog,Proy'!E64</f>
        <v>Planificar, construir y  mantener los espacios públicos destinados al desarrollo social, cultural y deportivo</v>
      </c>
      <c r="G64" s="234" t="str">
        <f>'T12.Def. Planes, prog,Proy'!C64</f>
        <v>Garantizar el ejercicio de los derechos con enfoque inclusivo y con énfasis en los grupos de atención prioritaria.</v>
      </c>
      <c r="H64" s="207" t="str">
        <f>'T11.OBj G, politicas, metas'!G64</f>
        <v>Incrementar el 2% de atención de casos por restitución de derechos vulnerables anualmente al 2027.</v>
      </c>
      <c r="I64" s="207" t="str">
        <f>'T11.OBj G, politicas, metas'!H64</f>
        <v>Porcentaje de incremento anual en la atención de casos</v>
      </c>
      <c r="J64" s="207" t="str">
        <f>+'T11.OBj G, politicas, metas'!I64</f>
        <v xml:space="preserve">Desarrollo de Programas Específicos </v>
      </c>
      <c r="K64" s="203">
        <f>'T11.OBj G, politicas, metas'!J64</f>
        <v>0.1</v>
      </c>
      <c r="L64" s="204">
        <f>'T11.OBj G, politicas, metas'!K64</f>
        <v>2024</v>
      </c>
      <c r="M64" s="204">
        <f t="shared" si="0"/>
        <v>2025</v>
      </c>
      <c r="N64" s="205">
        <f>'T11.OBj G, politicas, metas'!L64</f>
        <v>0.2</v>
      </c>
      <c r="O64" s="205">
        <f>'T11.OBj G, politicas, metas'!M64</f>
        <v>0.2</v>
      </c>
      <c r="P64" s="205">
        <f>'T11.OBj G, politicas, metas'!N64</f>
        <v>0.25</v>
      </c>
      <c r="Q64" s="205">
        <f>'T11.OBj G, politicas, metas'!O64</f>
        <v>0.25</v>
      </c>
      <c r="R64" s="206" t="str">
        <f>_xlfn.CONCAT("PLAN/PROGRAMA: ",'T12.Def. Planes, prog,Proy'!G64,"
","PROYECTO: ",'T12.Def. Planes, prog,Proy'!H64)</f>
        <v>PLAN/PROGRAMA: PROGRAMA DE ADECUACION Y EQUIPAMIENTO EN LA SALUD
PROYECTO: Conformación y fortalecimiento de la junta cantonal de protección de derechos (JCPD), para el funcionamiento sistémico  con los organismos del SNDPINA.</v>
      </c>
      <c r="S64" s="206" t="str">
        <f>+'T12.Def. Planes, prog,Proy'!J64</f>
        <v>GAD MUNICIPAL</v>
      </c>
      <c r="T64" s="14">
        <v>1</v>
      </c>
    </row>
    <row r="65" spans="1:20" ht="140.25" hidden="1" x14ac:dyDescent="0.2">
      <c r="A65" s="184" t="s">
        <v>726</v>
      </c>
      <c r="B65" s="207" t="str">
        <f>+'T12.Def. Planes, prog,Proy'!P65</f>
        <v>15 VIDA DE ECOSISTEMAS TERRESTRES</v>
      </c>
      <c r="C65" s="207" t="str">
        <f>'T12.Def. Planes, prog,Proy'!L65</f>
        <v>OBJETIVO 7 Precautelar el uso responsable de los recursos naturales con un entorno ambientalmente sostenible</v>
      </c>
      <c r="D65" s="207" t="s">
        <v>623</v>
      </c>
      <c r="E65" s="217" t="str">
        <f>'T12.Def. Planes, prog,Proy'!M65</f>
        <v xml:space="preserve">10. Incrementar el territorio nacional bajo garantías preventivas y mecanismos de protección del recurso hídrico de 264.039,89 ha en el año 2023 a 275.000,00 ha al 2025. </v>
      </c>
      <c r="F65" s="207" t="str">
        <f>'T12.Def. Planes, prog,Proy'!E65</f>
        <v>Planificar, construir y  mantener los espacios públicos destinados al desarrollo social, cultural y deportivo</v>
      </c>
      <c r="G65" s="232" t="str">
        <f>'T12.Def. Planes, prog,Proy'!C65</f>
        <v xml:space="preserve">Fortalecer la capacidad de resiliencia al cambio climático mediante la transversalización de la gestión de riesgo para minimizar la vulnerabilidad y garantizar la sostenibilidad del territorio. </v>
      </c>
      <c r="H65" s="207" t="str">
        <f>'T11.OBj G, politicas, metas'!G65</f>
        <v xml:space="preserve">Incrementar 300 hectáreas que contribuyen como sumideros de carbono al 2027. </v>
      </c>
      <c r="I65" s="207" t="str">
        <f>'T11.OBj G, politicas, metas'!H65</f>
        <v>Porcentaje de hectáreas alcanzadas en la reforestacion</v>
      </c>
      <c r="J65" s="207" t="str">
        <f>+'T11.OBj G, politicas, metas'!I65</f>
        <v>aumento en la reforestación, impulsadas por una mayor conciencia ambiental y el desarrollo de programas específicos</v>
      </c>
      <c r="K65" s="203">
        <f>'T11.OBj G, politicas, metas'!J65</f>
        <v>0.05</v>
      </c>
      <c r="L65" s="204">
        <f>'T11.OBj G, politicas, metas'!K65</f>
        <v>2024</v>
      </c>
      <c r="M65" s="204">
        <f t="shared" si="0"/>
        <v>2027</v>
      </c>
      <c r="N65" s="205">
        <f>'T11.OBj G, politicas, metas'!L65</f>
        <v>0.1</v>
      </c>
      <c r="O65" s="205">
        <f>'T11.OBj G, politicas, metas'!M65</f>
        <v>0.25</v>
      </c>
      <c r="P65" s="205">
        <f>'T11.OBj G, politicas, metas'!N65</f>
        <v>0.3</v>
      </c>
      <c r="Q65" s="205">
        <f>'T11.OBj G, politicas, metas'!O65</f>
        <v>0.3</v>
      </c>
      <c r="R65" s="219" t="str">
        <f>_xlfn.CONCAT("PLAN/PROGRAMA: ",'T12.Def. Planes, prog,Proy'!G65,"
","PROYECTO: ",'T12.Def. Planes, prog,Proy'!H65)</f>
        <v>PLAN/PROGRAMA: PROGRAMA  DE GESTION AMBIENTAL
PROYECTO: Reforestación de las cuencas, sub cuencas y microcuencas hidrográficas del cantón</v>
      </c>
      <c r="S65" s="206" t="str">
        <f>+'T12.Def. Planes, prog,Proy'!J65</f>
        <v>CONSEJO PROVINCIAL</v>
      </c>
      <c r="T65" s="14">
        <v>3</v>
      </c>
    </row>
    <row r="66" spans="1:20" ht="140.25" hidden="1" x14ac:dyDescent="0.2">
      <c r="A66" s="181" t="s">
        <v>50</v>
      </c>
      <c r="B66" s="207" t="str">
        <f>+'T12.Def. Planes, prog,Proy'!P66</f>
        <v>15 VIDA DE ECOSISTEMAS TERRESTRES</v>
      </c>
      <c r="C66" s="207" t="str">
        <f>'T12.Def. Planes, prog,Proy'!L66</f>
        <v>OBJETIVO 7 Precautelar el uso responsable de los recursos naturales con un entorno ambientalmente sostenible</v>
      </c>
      <c r="D66" s="207" t="s">
        <v>623</v>
      </c>
      <c r="E66" s="217" t="str">
        <f>'T12.Def. Planes, prog,Proy'!M66</f>
        <v xml:space="preserve">10. Incrementar el territorio nacional bajo garantías preventivas y mecanismos de protección del recurso hídrico de 264.039,89 ha en el año 2023 a 275.000,00 ha al 2025. </v>
      </c>
      <c r="F66" s="207" t="str">
        <f>'T12.Def. Planes, prog,Proy'!E66</f>
        <v>Preservar, mantener y difundir el patrimonio cultural</v>
      </c>
      <c r="G66" s="232" t="str">
        <f>'T12.Def. Planes, prog,Proy'!C66</f>
        <v>Consolidar un sistema de protección de fuentes hídricas.</v>
      </c>
      <c r="H66" s="207" t="str">
        <f>'T11.OBj G, politicas, metas'!G66</f>
        <v>Mantener 20 hectáreas bajo procesos de conservación, protección y uso sustentable al 2027.</v>
      </c>
      <c r="I66" s="207" t="str">
        <f>'T11.OBj G, politicas, metas'!H66</f>
        <v>Numero de hectareas bajo procesos de conservación, protección y uso sustentable</v>
      </c>
      <c r="J66" s="207" t="str">
        <f>+'T11.OBj G, politicas, metas'!I66</f>
        <v>conservación, impulsadas por una mayor conciencia ambiental y políticas más efectivas</v>
      </c>
      <c r="K66" s="203">
        <f>'T11.OBj G, politicas, metas'!J66</f>
        <v>0.4</v>
      </c>
      <c r="L66" s="204">
        <f>'T11.OBj G, politicas, metas'!K66</f>
        <v>2024</v>
      </c>
      <c r="M66" s="204">
        <f t="shared" si="0"/>
        <v>2025</v>
      </c>
      <c r="N66" s="205">
        <f>'T11.OBj G, politicas, metas'!L66</f>
        <v>0.15</v>
      </c>
      <c r="O66" s="205">
        <f>'T11.OBj G, politicas, metas'!M66</f>
        <v>0.15</v>
      </c>
      <c r="P66" s="205">
        <f>'T11.OBj G, politicas, metas'!N66</f>
        <v>0.15</v>
      </c>
      <c r="Q66" s="205">
        <f>'T11.OBj G, politicas, metas'!O66</f>
        <v>0.15</v>
      </c>
      <c r="R66" s="224" t="str">
        <f>_xlfn.CONCAT("PLAN/PROGRAMA: ",'T12.Def. Planes, prog,Proy'!G66,"
","PROYECTO: ",'T12.Def. Planes, prog,Proy'!H66)</f>
        <v>PLAN/PROGRAMA: PROGRAMA  DE GESTION AMBIENTAL
PROYECTO: Acordonamiento de los culuncos y señalética informativa  del complejo arqueológico Yacuviña.</v>
      </c>
      <c r="S66" s="206" t="str">
        <f>+'T12.Def. Planes, prog,Proy'!J66</f>
        <v>BDE</v>
      </c>
      <c r="T66" s="14">
        <v>1</v>
      </c>
    </row>
    <row r="67" spans="1:20" ht="178.5" hidden="1" x14ac:dyDescent="0.2">
      <c r="A67" s="182" t="s">
        <v>724</v>
      </c>
      <c r="B67" s="207" t="str">
        <f>+'T12.Def. Planes, prog,Proy'!P67</f>
        <v>6 AGUA LIMPIA Y SANEAMIENTO</v>
      </c>
      <c r="C67" s="207" t="str">
        <f>'T12.Def. Planes, prog,Proy'!L67</f>
        <v>OBJETIVO 7 Precautelar el uso responsable de los recursos naturales con un entorno ambientalmente sostenible</v>
      </c>
      <c r="D67" s="207" t="s">
        <v>623</v>
      </c>
      <c r="E67" s="217" t="str">
        <f>'T12.Def. Planes, prog,Proy'!M67</f>
        <v xml:space="preserve">10. Incrementar el territorio nacional bajo garantías preventivas y mecanismos de protección del recurso hídrico de 264.039,89 ha en el año 2023 a 275.000,00 ha al 2025. </v>
      </c>
      <c r="F67" s="207" t="str">
        <f>'T12.Def. Planes, prog,Proy'!E67</f>
        <v>Formar y administrar catastros inmobiliarios</v>
      </c>
      <c r="G67" s="232" t="str">
        <f>'T12.Def. Planes, prog,Proy'!C67</f>
        <v>realizar un análisis integral y actualizado de las propiedades rurales del cantón, con el fin de mejorar la gestión territorial, optimizar la recaudación fiscal y promover un desarrollo rural sostenible.</v>
      </c>
      <c r="H67" s="207" t="str">
        <f>'T11.OBj G, politicas, metas'!G67</f>
        <v>Completar el levantamiento de información catastral del 100% de las propiedades rurales del cantón Atahualpa en un período de seis meses, asegurando que la información esté actualizada, digitalizada y lista para su análisis.</v>
      </c>
      <c r="I67" s="207" t="str">
        <f>'T11.OBj G, politicas, metas'!H67</f>
        <v>Porcentaje de propiedades catastradas</v>
      </c>
      <c r="J67" s="207" t="str">
        <f>+'T11.OBj G, politicas, metas'!I67</f>
        <v>registro de propiedades, impulsado por la modernización de los sistemas y la creciente conciencia sobre la importancia del catastro</v>
      </c>
      <c r="K67" s="203">
        <f>'T11.OBj G, politicas, metas'!J67</f>
        <v>0</v>
      </c>
      <c r="L67" s="204">
        <f>'T11.OBj G, politicas, metas'!K67</f>
        <v>2024</v>
      </c>
      <c r="M67" s="204">
        <f t="shared" si="0"/>
        <v>2026</v>
      </c>
      <c r="N67" s="205">
        <f>'T11.OBj G, politicas, metas'!L67</f>
        <v>0.25</v>
      </c>
      <c r="O67" s="205">
        <f>'T11.OBj G, politicas, metas'!M67</f>
        <v>0.25</v>
      </c>
      <c r="P67" s="205">
        <f>'T11.OBj G, politicas, metas'!N67</f>
        <v>0.25</v>
      </c>
      <c r="Q67" s="205">
        <f>'T11.OBj G, politicas, metas'!O67</f>
        <v>0.25</v>
      </c>
      <c r="R67" s="218" t="str">
        <f>_xlfn.CONCAT("PLAN/PROGRAMA: ",'T12.Def. Planes, prog,Proy'!G67,"
","PROYECTO: ",'T12.Def. Planes, prog,Proy'!H67)</f>
        <v>PLAN/PROGRAMA: PROGRAMA DE OBRAS DE PROTECCION DEL CANTON
PROYECTO: consultoría para los estudios del catastro rural del cantón Atahualpa</v>
      </c>
      <c r="S67" s="206" t="str">
        <f>+'T12.Def. Planes, prog,Proy'!J67</f>
        <v>GAD MUNICIPAL  y MAE</v>
      </c>
      <c r="T67" s="14">
        <v>2</v>
      </c>
    </row>
  </sheetData>
  <sheetProtection algorithmName="SHA-512" hashValue="oo5FVxDcN6C79hDe7+uCsMMtHekX43zleTI7IRo7Ogzk2VEYPE85a2jvZEqeXn52NZeGBy3GgPz6yDJ7QYJdQg==" saltValue="OO6LLc9GJjjmd6Vmgb0i+w==" spinCount="100000" formatCells="0" formatColumns="0" formatRows="0"/>
  <autoFilter ref="A2:AI67">
    <filterColumn colId="3">
      <filters>
        <filter val="Eje social"/>
      </filters>
    </filterColumn>
  </autoFilter>
  <mergeCells count="20">
    <mergeCell ref="B1:I1"/>
    <mergeCell ref="K2:K3"/>
    <mergeCell ref="L2:L3"/>
    <mergeCell ref="N2:N3"/>
    <mergeCell ref="B2:B3"/>
    <mergeCell ref="D2:D3"/>
    <mergeCell ref="J2:J3"/>
    <mergeCell ref="M2:M3"/>
    <mergeCell ref="C2:C3"/>
    <mergeCell ref="E2:E3"/>
    <mergeCell ref="F2:F3"/>
    <mergeCell ref="G2:G3"/>
    <mergeCell ref="H2:H3"/>
    <mergeCell ref="I2:I3"/>
    <mergeCell ref="A2:A3"/>
    <mergeCell ref="S2:S3"/>
    <mergeCell ref="R2:R3"/>
    <mergeCell ref="O2:O3"/>
    <mergeCell ref="P2:P3"/>
    <mergeCell ref="Q2:Q3"/>
  </mergeCells>
  <conditionalFormatting sqref="B4:R67">
    <cfRule type="expression" dxfId="2" priority="2">
      <formula>$B4&lt;&gt;""</formula>
    </cfRule>
  </conditionalFormatting>
  <conditionalFormatting sqref="R1">
    <cfRule type="expression" dxfId="1" priority="1">
      <formula>$B1&lt;&gt;""</formula>
    </cfRule>
  </conditionalFormatting>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showGridLines="0" zoomScale="90" zoomScaleNormal="90" workbookViewId="0">
      <pane ySplit="2" topLeftCell="A33" activePane="bottomLeft" state="frozen"/>
      <selection pane="bottomLeft" activeCell="A12" sqref="A12:E13"/>
    </sheetView>
  </sheetViews>
  <sheetFormatPr baseColWidth="10" defaultColWidth="12" defaultRowHeight="12" x14ac:dyDescent="0.2"/>
  <cols>
    <col min="2" max="2" width="40.6640625" customWidth="1"/>
    <col min="3" max="3" width="25.6640625" customWidth="1"/>
    <col min="4" max="4" width="42.6640625" customWidth="1"/>
    <col min="5" max="5" width="46.33203125" customWidth="1"/>
  </cols>
  <sheetData>
    <row r="1" spans="1:5" ht="15" customHeight="1" x14ac:dyDescent="0.2">
      <c r="C1" s="6" t="s">
        <v>577</v>
      </c>
      <c r="D1" s="6"/>
      <c r="E1" s="6"/>
    </row>
    <row r="2" spans="1:5" ht="35.65" customHeight="1" x14ac:dyDescent="0.2">
      <c r="A2" s="144" t="s">
        <v>843</v>
      </c>
      <c r="B2" s="143"/>
      <c r="C2" s="143" t="s">
        <v>578</v>
      </c>
      <c r="D2" s="143" t="s">
        <v>579</v>
      </c>
      <c r="E2" s="143" t="s">
        <v>580</v>
      </c>
    </row>
    <row r="3" spans="1:5" ht="84.75" customHeight="1" x14ac:dyDescent="0.2">
      <c r="A3" s="128" t="s">
        <v>50</v>
      </c>
      <c r="B3" s="121" t="str">
        <f>+'T14.Consolidación propuesta'!R4</f>
        <v>PLAN PROGRAMA: DESARROLLO TURISTICO DEL CANTON      Desarrollo Turisticos del canton</v>
      </c>
      <c r="C3" s="121" t="s">
        <v>632</v>
      </c>
      <c r="D3" s="121" t="s">
        <v>628</v>
      </c>
      <c r="E3" s="121" t="s">
        <v>838</v>
      </c>
    </row>
    <row r="4" spans="1:5" ht="72" x14ac:dyDescent="0.2">
      <c r="A4" s="129" t="s">
        <v>724</v>
      </c>
      <c r="B4" s="121" t="str">
        <f>+'T14.Consolidación propuesta'!R5</f>
        <v>PLAN/PROGRAMA: PROGRAMA DE DESARROLLO URBANO EN EL CANTON
PROYECTO: Estudios y ejecución del tendido eléctrico de la ciudadela 25 de Abril</v>
      </c>
      <c r="C4" s="121" t="s">
        <v>629</v>
      </c>
      <c r="D4" s="121" t="s">
        <v>627</v>
      </c>
      <c r="E4" s="121" t="s">
        <v>838</v>
      </c>
    </row>
    <row r="5" spans="1:5" ht="72" x14ac:dyDescent="0.2">
      <c r="A5" s="128" t="s">
        <v>50</v>
      </c>
      <c r="B5" s="121" t="str">
        <f>+'T14.Consolidación propuesta'!R6</f>
        <v xml:space="preserve">PLAN/PROGRAMA: PROGRAMA ECONOMICO PRODUCTIVO
PROYECTO: Gestión para la construcción y operativización de canales  de riego en zonas de importancia agrícola. </v>
      </c>
      <c r="C5" s="121" t="s">
        <v>630</v>
      </c>
      <c r="D5" s="121" t="s">
        <v>631</v>
      </c>
      <c r="E5" s="121" t="s">
        <v>839</v>
      </c>
    </row>
    <row r="6" spans="1:5" ht="84" x14ac:dyDescent="0.2">
      <c r="A6" s="128" t="s">
        <v>50</v>
      </c>
      <c r="B6" s="121" t="str">
        <f>+'T14.Consolidación propuesta'!R7</f>
        <v>PLAN/PROGRAMA: PROGRAMA ECONOMICO PRODUCTIVO
PROYECTO: operativizar el centro de interpretación e investigación cientifica, en el área del complejo arqueológico de Yacuviña.</v>
      </c>
      <c r="C6" s="121" t="s">
        <v>632</v>
      </c>
      <c r="D6" s="121" t="s">
        <v>628</v>
      </c>
      <c r="E6" s="121" t="s">
        <v>839</v>
      </c>
    </row>
    <row r="7" spans="1:5" ht="72" x14ac:dyDescent="0.2">
      <c r="A7" s="130" t="s">
        <v>725</v>
      </c>
      <c r="B7" s="121" t="str">
        <f>+'T14.Consolidación propuesta'!R8</f>
        <v>PLAN/PROGRAMA: PROGRAMA DE DESARROLLO URBANO EN EL CANTON
PROYECTO: Sistematización de la  de información y monitoreo territorial instante.</v>
      </c>
      <c r="C7" s="121" t="s">
        <v>633</v>
      </c>
      <c r="D7" s="121" t="s">
        <v>634</v>
      </c>
      <c r="E7" s="121" t="s">
        <v>838</v>
      </c>
    </row>
    <row r="8" spans="1:5" ht="96" x14ac:dyDescent="0.2">
      <c r="A8" s="131" t="s">
        <v>726</v>
      </c>
      <c r="B8" s="121" t="str">
        <f>+'T14.Consolidación propuesta'!R9</f>
        <v>PLAN/PROGRAMA: PROGRAMA  DE GESTION AMBIENTAL
PROYECTO: Protección y restauración de matas ciliares (nacimientos y cursos de agua), como la forestación y reforestación con especies nativas o propias en zonas de importancia hídrica.</v>
      </c>
      <c r="C8" s="121" t="s">
        <v>635</v>
      </c>
      <c r="D8" s="121" t="s">
        <v>635</v>
      </c>
      <c r="E8" s="121" t="s">
        <v>839</v>
      </c>
    </row>
    <row r="9" spans="1:5" ht="72" x14ac:dyDescent="0.2">
      <c r="A9" s="131" t="s">
        <v>726</v>
      </c>
      <c r="B9" s="121" t="str">
        <f>+'T14.Consolidación propuesta'!R10</f>
        <v>PLAN/PROGRAMA: PROGRAMA  DE GESTION AMBIENTAL
PROYECTO: Control de la contaminación del agua: aguas residuales, actividad agropecuaria, minera; entre otras.</v>
      </c>
      <c r="C9" s="121" t="s">
        <v>636</v>
      </c>
      <c r="D9" s="121" t="s">
        <v>637</v>
      </c>
      <c r="E9" s="121" t="s">
        <v>838</v>
      </c>
    </row>
    <row r="10" spans="1:5" ht="72" x14ac:dyDescent="0.2">
      <c r="A10" s="129" t="s">
        <v>724</v>
      </c>
      <c r="B10" s="121" t="str">
        <f>+'T14.Consolidación propuesta'!R11</f>
        <v>PLAN/PROGRAMA: PROGRAMA  DE GESTION AMBIENTAL
PROYECTO: Catastrar las bocaminas e infraestructura de actividades mineras metálicas en la jurisdicción cantonal.</v>
      </c>
      <c r="C10" s="121" t="s">
        <v>638</v>
      </c>
      <c r="D10" s="121" t="s">
        <v>639</v>
      </c>
      <c r="E10" s="121" t="s">
        <v>838</v>
      </c>
    </row>
    <row r="11" spans="1:5" ht="96" x14ac:dyDescent="0.2">
      <c r="A11" s="131" t="s">
        <v>726</v>
      </c>
      <c r="B11" s="121" t="str">
        <f>+'T14.Consolidación propuesta'!R12</f>
        <v>PLAN/PROGRAMA: PROGRAMA  DE GESTION AMBIENTAL
PROYECTO: Recuperación de áreas degradadas y conservación de áreas frágiles y control de aluviones, crecientes y deslaves en centros poblados vulnerables.</v>
      </c>
      <c r="C11" s="121" t="s">
        <v>638</v>
      </c>
      <c r="D11" s="121" t="s">
        <v>639</v>
      </c>
      <c r="E11" s="121" t="s">
        <v>839</v>
      </c>
    </row>
    <row r="12" spans="1:5" ht="60" x14ac:dyDescent="0.2">
      <c r="A12" s="129" t="s">
        <v>724</v>
      </c>
      <c r="B12" s="121" t="str">
        <f>+'T14.Consolidación propuesta'!R13</f>
        <v>PLAN/PROGRAMA: PROGRAMA DE DESARROLLO URBANO EN EL CANTON
PROYECTO: Expropiación de predios o áreas para uso y beneficio público.</v>
      </c>
      <c r="C12" s="121" t="s">
        <v>640</v>
      </c>
      <c r="D12" s="121" t="s">
        <v>627</v>
      </c>
      <c r="E12" s="121" t="s">
        <v>838</v>
      </c>
    </row>
    <row r="13" spans="1:5" ht="60" x14ac:dyDescent="0.2">
      <c r="A13" s="129" t="s">
        <v>724</v>
      </c>
      <c r="B13" s="121" t="str">
        <f>+'T14.Consolidación propuesta'!R14</f>
        <v>PLAN/PROGRAMA: PROGRAMA DE DESARROLLO URBANO EN EL CANTON
PROYECTO: Impulsar la legalización de tierras o adjudicación a través del MAG.</v>
      </c>
      <c r="C13" s="121" t="s">
        <v>638</v>
      </c>
      <c r="D13" s="121" t="s">
        <v>639</v>
      </c>
      <c r="E13" s="121" t="s">
        <v>838</v>
      </c>
    </row>
    <row r="14" spans="1:5" ht="84" x14ac:dyDescent="0.2">
      <c r="A14" s="129" t="s">
        <v>724</v>
      </c>
      <c r="B14" s="121" t="str">
        <f>+'T14.Consolidación propuesta'!R15</f>
        <v>PLAN/PROGRAMA: PROGRAMA DE DESARROLLO URBANO EN EL CANTON
PROYECTO: Adquisición de una retroexcavadora para obras de mantenimiento, apertura y reparación de las vías urbanas del cantón Atahualpa</v>
      </c>
      <c r="C14" s="121" t="s">
        <v>641</v>
      </c>
      <c r="D14" s="121" t="s">
        <v>642</v>
      </c>
      <c r="E14" s="121" t="s">
        <v>840</v>
      </c>
    </row>
    <row r="15" spans="1:5" ht="72" x14ac:dyDescent="0.2">
      <c r="A15" s="129" t="s">
        <v>724</v>
      </c>
      <c r="B15" s="121" t="str">
        <f>+'T14.Consolidación propuesta'!R16</f>
        <v>PLAN/PROGRAMA: PROGRAMA DE MANTENIMIENTO VIAL
PROYECTO: Obras para mantenimiento y reparación de las vías urbanas del cantón Atahualpa</v>
      </c>
      <c r="C15" s="121" t="s">
        <v>641</v>
      </c>
      <c r="D15" s="121" t="s">
        <v>642</v>
      </c>
      <c r="E15" s="121" t="s">
        <v>838</v>
      </c>
    </row>
    <row r="16" spans="1:5" ht="72" x14ac:dyDescent="0.2">
      <c r="A16" s="129" t="s">
        <v>724</v>
      </c>
      <c r="B16" s="121" t="str">
        <f>+'T14.Consolidación propuesta'!R17</f>
        <v>PLAN/PROGRAMA: PROGRAMA DE MANTENIMIENTO VIAL
PROYECTO: En convenio con el consejo provincial asfaltado de la calle y vías en el cantón Atahualpa</v>
      </c>
      <c r="C16" s="121" t="s">
        <v>641</v>
      </c>
      <c r="D16" s="121" t="s">
        <v>642</v>
      </c>
      <c r="E16" s="121" t="s">
        <v>838</v>
      </c>
    </row>
    <row r="17" spans="1:5" ht="84" x14ac:dyDescent="0.2">
      <c r="A17" s="128" t="s">
        <v>50</v>
      </c>
      <c r="B17" s="121" t="str">
        <f>+'T14.Consolidación propuesta'!R18</f>
        <v>PLAN/PROGRAMA: PROGRAMA DE MANTENIMIENTO VIAL
PROYECTO: Contratación del mantenimiento de vehículos, equipo y maquinaria del gobierno autónomo descentralizado del cantón Atahualpa</v>
      </c>
      <c r="C17" s="121" t="s">
        <v>641</v>
      </c>
      <c r="D17" s="121" t="s">
        <v>642</v>
      </c>
      <c r="E17" s="121" t="s">
        <v>838</v>
      </c>
    </row>
    <row r="18" spans="1:5" ht="72" x14ac:dyDescent="0.2">
      <c r="A18" s="129" t="s">
        <v>724</v>
      </c>
      <c r="B18" s="121" t="str">
        <f>+'T14.Consolidación propuesta'!R19</f>
        <v>PLAN/PROGRAMA: PROGRAMA DE MANTENIMIENTO VIAL
PROYECTO: Construcción de un puente en loma bonita l=9.00m (incluye muros de ala y estructura metálica</v>
      </c>
      <c r="C18" s="121" t="s">
        <v>641</v>
      </c>
      <c r="D18" s="121" t="s">
        <v>642</v>
      </c>
      <c r="E18" s="121" t="s">
        <v>838</v>
      </c>
    </row>
    <row r="19" spans="1:5" ht="84" x14ac:dyDescent="0.2">
      <c r="A19" s="129" t="s">
        <v>724</v>
      </c>
      <c r="B19" s="121" t="str">
        <f>+'T14.Consolidación propuesta'!R20</f>
        <v>PLAN/PROGRAMA: PROGRAMA DE SANEAMIENTO AMBIENTAL EN EL CANTON
PROYECTO: Mejoramiento del sistema de agua potable para la ciudad de paccha, cantón Atahualpa, provincia de el oro</v>
      </c>
      <c r="C19" s="121" t="s">
        <v>643</v>
      </c>
      <c r="D19" s="121" t="s">
        <v>644</v>
      </c>
      <c r="E19" s="121" t="s">
        <v>841</v>
      </c>
    </row>
    <row r="20" spans="1:5" ht="108" x14ac:dyDescent="0.2">
      <c r="A20" s="129" t="s">
        <v>724</v>
      </c>
      <c r="B20" s="121" t="str">
        <f>+'T14.Consolidación propuesta'!R21</f>
        <v>PLAN/PROGRAMA: PROGRAMA DE SANEAMIENTO AMBIENTAL EN EL CANTON
PROYECTO:  repotenciación del sistema de agua potable para las comunidades de Tarapal, san jacinto, piedra hendida y buza alto de la parroquia Ayapamba del cantón Atahualpa, provincia de el oro”</v>
      </c>
      <c r="C20" s="121" t="s">
        <v>643</v>
      </c>
      <c r="D20" s="121" t="s">
        <v>644</v>
      </c>
      <c r="E20" s="121" t="s">
        <v>841</v>
      </c>
    </row>
    <row r="21" spans="1:5" ht="84" x14ac:dyDescent="0.2">
      <c r="A21" s="129" t="s">
        <v>724</v>
      </c>
      <c r="B21" s="121" t="str">
        <f>+'T14.Consolidación propuesta'!R22</f>
        <v>PLAN/PROGRAMA: PROGRAMA DE SANEAMIENTO AMBIENTAL EN EL CANTON
PROYECTO: Proyecto de mantenimiento del sistema y de las plantas de agua potable</v>
      </c>
      <c r="C21" s="121" t="s">
        <v>643</v>
      </c>
      <c r="D21" s="121" t="s">
        <v>644</v>
      </c>
      <c r="E21" s="121" t="s">
        <v>838</v>
      </c>
    </row>
    <row r="22" spans="1:5" ht="84" x14ac:dyDescent="0.2">
      <c r="A22" s="129" t="s">
        <v>724</v>
      </c>
      <c r="B22" s="121" t="str">
        <f>+'T14.Consolidación propuesta'!R23</f>
        <v>PLAN/PROGRAMA: PROGRAMA DE SANEAMIENTO AMBIENTAL EN EL CANTON
PROYECTO: Repotenciación y mejoramiento del sistema de agua potable de Ayapamba milagro San José.</v>
      </c>
      <c r="C22" s="121" t="s">
        <v>643</v>
      </c>
      <c r="D22" s="121" t="s">
        <v>644</v>
      </c>
      <c r="E22" s="121" t="s">
        <v>838</v>
      </c>
    </row>
    <row r="23" spans="1:5" ht="84" x14ac:dyDescent="0.2">
      <c r="A23" s="129" t="s">
        <v>724</v>
      </c>
      <c r="B23" s="121" t="str">
        <f>+'T14.Consolidación propuesta'!R24</f>
        <v>PLAN/PROGRAMA: PROGRAMA DE SANEAMIENTO AMBIENTAL EN EL CANTON
PROYECTO: Construcción del filtro de agua potable en el sitio bono, de la ciudad de paccha</v>
      </c>
      <c r="C23" s="121" t="s">
        <v>643</v>
      </c>
      <c r="D23" s="121" t="s">
        <v>644</v>
      </c>
      <c r="E23" s="121" t="s">
        <v>838</v>
      </c>
    </row>
    <row r="24" spans="1:5" ht="84" x14ac:dyDescent="0.2">
      <c r="A24" s="129" t="s">
        <v>724</v>
      </c>
      <c r="B24" s="121" t="str">
        <f>+'T14.Consolidación propuesta'!R25</f>
        <v>PLAN/PROGRAMA: PROGRAMA DE SANEAMIENTO AMBIENTAL EN EL CANTON
PROYECTO: Construcción de las redes de distribución de agua potable para recogimiento en la parroquia milagro</v>
      </c>
      <c r="C24" s="121" t="s">
        <v>643</v>
      </c>
      <c r="D24" s="121" t="s">
        <v>644</v>
      </c>
      <c r="E24" s="121" t="s">
        <v>838</v>
      </c>
    </row>
    <row r="25" spans="1:5" ht="96" x14ac:dyDescent="0.2">
      <c r="A25" s="129" t="s">
        <v>724</v>
      </c>
      <c r="B25" s="121" t="str">
        <f>+'T14.Consolidación propuesta'!R26</f>
        <v>PLAN/PROGRAMA: PROGRAMA DE SANEAMIENTO AMBIENTAL EN EL CANTON
PROYECTO: Mejoramiento de la planta de AAPP y construcción de las redes de distribución de AAPP en el barrio el Progreso en la parroquia Cordoncillo.</v>
      </c>
      <c r="C25" s="121" t="s">
        <v>643</v>
      </c>
      <c r="D25" s="121" t="s">
        <v>644</v>
      </c>
      <c r="E25" s="121" t="s">
        <v>838</v>
      </c>
    </row>
    <row r="26" spans="1:5" ht="84" x14ac:dyDescent="0.2">
      <c r="A26" s="129" t="s">
        <v>724</v>
      </c>
      <c r="B26" s="121" t="str">
        <f>+'T14.Consolidación propuesta'!R27</f>
        <v>PLAN/PROGRAMA: PROGRAMA DE SANEAMIENTO AMBIENTAL EN EL CANTON
PROYECTO: Consultoría para los estudios de alcantarillado sanitario del sitio busa</v>
      </c>
      <c r="C26" s="121" t="s">
        <v>643</v>
      </c>
      <c r="D26" s="121" t="s">
        <v>644</v>
      </c>
      <c r="E26" s="121" t="s">
        <v>838</v>
      </c>
    </row>
    <row r="27" spans="1:5" ht="84" x14ac:dyDescent="0.2">
      <c r="A27" s="129" t="s">
        <v>724</v>
      </c>
      <c r="B27" s="121" t="str">
        <f>+'T14.Consolidación propuesta'!R28</f>
        <v>PLAN/PROGRAMA: PROGRAMA DE SANEAMIENTO AMBIENTAL EN EL CANTON
PROYECTO: Mantenimiento y readecuación completa de las plantas de aguas servidas del cantón Atahualpa</v>
      </c>
      <c r="C27" s="121" t="s">
        <v>643</v>
      </c>
      <c r="D27" s="121" t="s">
        <v>644</v>
      </c>
      <c r="E27" s="121" t="s">
        <v>838</v>
      </c>
    </row>
    <row r="28" spans="1:5" ht="84" x14ac:dyDescent="0.2">
      <c r="A28" s="129" t="s">
        <v>724</v>
      </c>
      <c r="B28" s="121" t="str">
        <f>+'T14.Consolidación propuesta'!R29</f>
        <v>PLAN/PROGRAMA: PROGRAMA DE SANEAMIENTO AMBIENTAL EN EL CANTON
PROYECTO: consultoría de los estudios del alcantarillado sanitario del sitio el palto de la ciudad de paccha</v>
      </c>
      <c r="C28" s="121" t="s">
        <v>643</v>
      </c>
      <c r="D28" s="121" t="s">
        <v>644</v>
      </c>
      <c r="E28" s="121" t="s">
        <v>842</v>
      </c>
    </row>
    <row r="29" spans="1:5" ht="96" x14ac:dyDescent="0.2">
      <c r="A29" s="129" t="s">
        <v>724</v>
      </c>
      <c r="B29" s="121" t="str">
        <f>+'T14.Consolidación propuesta'!R30</f>
        <v>PLAN/PROGRAMA: PROGRAMA DE SANEAMIENTO AMBIENTAL EN EL CANTON
PROYECTO: Actualización de la consultoría para los estudios  del alcantarillado sanitario del sitio bono de la ciudad de paccha</v>
      </c>
      <c r="C29" s="121" t="s">
        <v>643</v>
      </c>
      <c r="D29" s="121" t="s">
        <v>644</v>
      </c>
      <c r="E29" s="121" t="s">
        <v>838</v>
      </c>
    </row>
    <row r="30" spans="1:5" ht="84" x14ac:dyDescent="0.2">
      <c r="A30" s="129" t="s">
        <v>724</v>
      </c>
      <c r="B30" s="121" t="str">
        <f>+'T14.Consolidación propuesta'!R31</f>
        <v>PLAN/PROGRAMA: PROGRAMA DE SANEAMIENTO AMBIENTAL EN EL CANTON
PROYECTO: consultoría para los estudios del alcantarillado sanitario y pluvial de la parroquia Ayapamba</v>
      </c>
      <c r="C30" s="121" t="s">
        <v>643</v>
      </c>
      <c r="D30" s="121" t="s">
        <v>644</v>
      </c>
      <c r="E30" s="121" t="s">
        <v>841</v>
      </c>
    </row>
    <row r="31" spans="1:5" ht="72" x14ac:dyDescent="0.2">
      <c r="A31" s="129" t="s">
        <v>724</v>
      </c>
      <c r="B31" s="121" t="str">
        <f>+'T14.Consolidación propuesta'!R32</f>
        <v>PLAN/PROGRAMA: PROGRAMA DE SANEAMIENTO AMBIENTAL EN EL CANTON
PROYECTO: Mantenimiento y reparación de obras de alcantarillado</v>
      </c>
      <c r="C31" s="121" t="s">
        <v>643</v>
      </c>
      <c r="D31" s="121" t="s">
        <v>644</v>
      </c>
      <c r="E31" s="121" t="s">
        <v>838</v>
      </c>
    </row>
    <row r="32" spans="1:5" ht="84" x14ac:dyDescent="0.2">
      <c r="A32" s="129" t="s">
        <v>724</v>
      </c>
      <c r="B32" s="121" t="str">
        <f>+'T14.Consolidación propuesta'!R33</f>
        <v>PLAN/PROGRAMA: PROGRAMA DE SANEAMIENTO AMBIENTAL EN EL CANTON
PROYECTO: consultoría para los estudios de alcantarillado sanitario piedra hendida de la parroquia Ayapamba</v>
      </c>
      <c r="C32" s="121" t="s">
        <v>643</v>
      </c>
      <c r="D32" s="121" t="s">
        <v>644</v>
      </c>
      <c r="E32" s="121" t="s">
        <v>838</v>
      </c>
    </row>
    <row r="33" spans="1:5" ht="72" x14ac:dyDescent="0.2">
      <c r="A33" s="129" t="s">
        <v>724</v>
      </c>
      <c r="B33" s="121" t="str">
        <f>+'T14.Consolidación propuesta'!R34</f>
        <v>PLAN/PROGRAMA: PROGRAMA DE SANEAMIENTO AMBIENTAL EN EL CANTON
PROYECTO: Ampliación del alcantarillado sanitario en Milagro</v>
      </c>
      <c r="C33" s="121" t="s">
        <v>643</v>
      </c>
      <c r="D33" s="121" t="s">
        <v>644</v>
      </c>
      <c r="E33" s="121" t="s">
        <v>838</v>
      </c>
    </row>
    <row r="34" spans="1:5" ht="84" x14ac:dyDescent="0.2">
      <c r="A34" s="129" t="s">
        <v>724</v>
      </c>
      <c r="B34" s="121" t="str">
        <f>+'T14.Consolidación propuesta'!R35</f>
        <v>PLAN/PROGRAMA: PROGRAMA DE SANEAMIENTO AMBIENTAL EN EL CANTON
PROYECTO: Actualización de los estudios del alcantarillado pluvial en la ciudad de paccha</v>
      </c>
      <c r="C34" s="121" t="s">
        <v>643</v>
      </c>
      <c r="D34" s="121" t="s">
        <v>644</v>
      </c>
      <c r="E34" s="121" t="s">
        <v>838</v>
      </c>
    </row>
    <row r="35" spans="1:5" ht="84" x14ac:dyDescent="0.2">
      <c r="A35" s="129" t="s">
        <v>724</v>
      </c>
      <c r="B35" s="121" t="str">
        <f>+'T14.Consolidación propuesta'!R36</f>
        <v>PLAN/PROGRAMA: PROGRAMA DE SANEAMIENTO AMBIENTAL EN EL CANTON
PROYECTO: Ampliación del alcantarillado sanitario en el sector de la calle Orlando Valarezo</v>
      </c>
      <c r="C35" s="121" t="s">
        <v>643</v>
      </c>
      <c r="D35" s="121" t="s">
        <v>644</v>
      </c>
      <c r="E35" s="121" t="s">
        <v>838</v>
      </c>
    </row>
    <row r="36" spans="1:5" ht="84" x14ac:dyDescent="0.2">
      <c r="A36" s="129" t="s">
        <v>724</v>
      </c>
      <c r="B36" s="121" t="str">
        <f>+'T14.Consolidación propuesta'!R37</f>
        <v>PLAN/PROGRAMA: PROGRAMA DE SANEAMIENTO AMBIENTAL EN EL CANTON
PROYECTO: Construcción y adecuación de la planta de tratamiento de agua servidas de San Juan de Cerro Azul</v>
      </c>
      <c r="C36" s="121" t="s">
        <v>643</v>
      </c>
      <c r="D36" s="121" t="s">
        <v>644</v>
      </c>
      <c r="E36" s="121" t="s">
        <v>838</v>
      </c>
    </row>
    <row r="37" spans="1:5" ht="96" x14ac:dyDescent="0.2">
      <c r="A37" s="129" t="s">
        <v>724</v>
      </c>
      <c r="B37" s="121" t="str">
        <f>+'T14.Consolidación propuesta'!R38</f>
        <v>PLAN/PROGRAMA: PROGRAMA DE SANEAMIENTO AMBIENTAL EN EL CANTON
PROYECTO: Mantenimiento  y análisis de laboratorio de agua residuales de las plantas de tratamiento y de lixiviados de todo el cantón</v>
      </c>
      <c r="C37" s="121" t="s">
        <v>643</v>
      </c>
      <c r="D37" s="121" t="s">
        <v>644</v>
      </c>
      <c r="E37" s="121" t="s">
        <v>838</v>
      </c>
    </row>
    <row r="38" spans="1:5" ht="72" x14ac:dyDescent="0.2">
      <c r="A38" s="130" t="s">
        <v>725</v>
      </c>
      <c r="B38" s="121" t="str">
        <f>+'T14.Consolidación propuesta'!R39</f>
        <v>PLAN/PROGRAMA: PROGRAMA DE DESARROLLO URBANO EN EL CANTON
PROYECTO: Actualización de ordenanzas de acuerdo a los nuevos lineamientos del gobierno</v>
      </c>
      <c r="C38" s="121" t="s">
        <v>645</v>
      </c>
      <c r="D38" s="121" t="s">
        <v>646</v>
      </c>
      <c r="E38" s="121" t="s">
        <v>838</v>
      </c>
    </row>
    <row r="39" spans="1:5" ht="84" x14ac:dyDescent="0.2">
      <c r="A39" s="130" t="s">
        <v>725</v>
      </c>
      <c r="B39" s="121" t="str">
        <f>+'T14.Consolidación propuesta'!R40</f>
        <v>PLAN/PROGRAMA: PROGRAMA  DE GESTION AMBIENTAL
PROYECTO: Creación de ordenanza para habilitar el sector del relleno sanitario antiguo para ser utilizado como escombrera.</v>
      </c>
      <c r="C39" s="121" t="s">
        <v>645</v>
      </c>
      <c r="D39" s="121" t="s">
        <v>646</v>
      </c>
      <c r="E39" s="121" t="s">
        <v>838</v>
      </c>
    </row>
    <row r="40" spans="1:5" ht="60" x14ac:dyDescent="0.2">
      <c r="A40" s="129" t="s">
        <v>724</v>
      </c>
      <c r="B40" s="121" t="str">
        <f>+'T14.Consolidación propuesta'!R41</f>
        <v>PLAN/PROGRAMA: PROGRAMA DE MANTENIMIENTO VIAL
PROYECTO: Señalización vial  a todo el cantón Atahualpa</v>
      </c>
      <c r="C40" s="121" t="s">
        <v>641</v>
      </c>
      <c r="D40" s="121" t="s">
        <v>642</v>
      </c>
      <c r="E40" s="121" t="s">
        <v>838</v>
      </c>
    </row>
    <row r="41" spans="1:5" ht="72" x14ac:dyDescent="0.2">
      <c r="A41" s="129" t="s">
        <v>724</v>
      </c>
      <c r="B41" s="121" t="str">
        <f>+'T14.Consolidación propuesta'!R42</f>
        <v>PLAN/PROGRAMA: PROGRAMA DE DESARROLLO URBANO EN EL CANTON
PROYECTO: Construcción de la unidad de tránsito vehicular en la ciudad de paccha</v>
      </c>
      <c r="C41" s="121" t="s">
        <v>641</v>
      </c>
      <c r="D41" s="121" t="s">
        <v>642</v>
      </c>
      <c r="E41" s="121" t="s">
        <v>841</v>
      </c>
    </row>
    <row r="42" spans="1:5" ht="72" x14ac:dyDescent="0.2">
      <c r="A42" s="129" t="s">
        <v>724</v>
      </c>
      <c r="B42" s="121" t="str">
        <f>+'T14.Consolidación propuesta'!R43</f>
        <v>PLAN/PROGRAMA: PROGRAMA DE DESARROLLO URBANO EN EL CANTON
PROYECTO: consultoría de los estudios de la unidad de tránsito vehicular en la ciudad de paccha</v>
      </c>
      <c r="C42" s="121" t="s">
        <v>641</v>
      </c>
      <c r="D42" s="121" t="s">
        <v>642</v>
      </c>
      <c r="E42" s="121" t="s">
        <v>838</v>
      </c>
    </row>
    <row r="43" spans="1:5" ht="72" x14ac:dyDescent="0.2">
      <c r="A43" s="129" t="s">
        <v>724</v>
      </c>
      <c r="B43" s="121" t="str">
        <f>+'T14.Consolidación propuesta'!R44</f>
        <v>PLAN/PROGRAMA: PROGRAMA DE DESARRROLLO SOCIAL-CULTURAL
PROYECTO: Esterilización de mascotas para el control de fauna urbana del cantón Atahualpa</v>
      </c>
      <c r="C43" s="121" t="s">
        <v>649</v>
      </c>
      <c r="D43" s="121" t="s">
        <v>650</v>
      </c>
      <c r="E43" s="121" t="s">
        <v>838</v>
      </c>
    </row>
    <row r="44" spans="1:5" ht="60" x14ac:dyDescent="0.2">
      <c r="A44" s="132" t="s">
        <v>727</v>
      </c>
      <c r="B44" s="121" t="str">
        <f>+'T14.Consolidación propuesta'!R45</f>
        <v>PLAN/PROGRAMA: PROGRAMA DE DESARRROLLO SOCIAL-CULTURAL
PROYECTO: Construcción de cubiertas canchas: sitio el cristal</v>
      </c>
      <c r="C44" s="121" t="s">
        <v>651</v>
      </c>
      <c r="D44" s="121" t="s">
        <v>652</v>
      </c>
      <c r="E44" s="121" t="s">
        <v>838</v>
      </c>
    </row>
    <row r="45" spans="1:5" ht="72" x14ac:dyDescent="0.2">
      <c r="A45" s="132" t="s">
        <v>727</v>
      </c>
      <c r="B45" s="121" t="str">
        <f>+'T14.Consolidación propuesta'!R46</f>
        <v xml:space="preserve">PLAN/PROGRAMA: PROGRAMA DE DESARRROLLO SOCIAL-CULTURAL
PROYECTO: Mantenimiento preventivo y correctivo de las cubiertas san jacinto, el chupo, piedra hendida naranjos, </v>
      </c>
      <c r="C45" s="121" t="s">
        <v>651</v>
      </c>
      <c r="D45" s="121" t="s">
        <v>652</v>
      </c>
      <c r="E45" s="121" t="s">
        <v>838</v>
      </c>
    </row>
    <row r="46" spans="1:5" ht="72" x14ac:dyDescent="0.2">
      <c r="A46" s="132" t="s">
        <v>727</v>
      </c>
      <c r="B46" s="121" t="str">
        <f>+'T14.Consolidación propuesta'!R47</f>
        <v>PLAN/PROGRAMA: PROGRAMA DE DESARRROLLO SOCIAL-CULTURAL
PROYECTO: Construcción de una cubierta cancha  de la parroquia Ayapamba</v>
      </c>
      <c r="C46" s="121" t="s">
        <v>651</v>
      </c>
      <c r="D46" s="121" t="s">
        <v>652</v>
      </c>
      <c r="E46" s="121" t="s">
        <v>838</v>
      </c>
    </row>
    <row r="47" spans="1:5" ht="72" x14ac:dyDescent="0.2">
      <c r="A47" s="132" t="s">
        <v>727</v>
      </c>
      <c r="B47" s="121" t="str">
        <f>+'T14.Consolidación propuesta'!R48</f>
        <v>PLAN/PROGRAMA: PROGRAMA DE DESARRROLLO SOCIAL-CULTURAL
PROYECTO: Construcción de la cancha sintética en la ciudadela Raquel Valarezo de la ciudad de pacha</v>
      </c>
      <c r="C47" s="121" t="s">
        <v>651</v>
      </c>
      <c r="D47" s="121" t="s">
        <v>652</v>
      </c>
      <c r="E47" s="121" t="s">
        <v>838</v>
      </c>
    </row>
    <row r="48" spans="1:5" ht="72" x14ac:dyDescent="0.2">
      <c r="A48" s="132" t="s">
        <v>727</v>
      </c>
      <c r="B48" s="121" t="str">
        <f>+'T14.Consolidación propuesta'!R49</f>
        <v>PLAN/PROGRAMA: PROGRAMA DE DESARRROLLO SOCIAL-CULTURAL
PROYECTO: Readecuación y mantenimiento del estadio municipal (incluye drenes, baños y graderíos</v>
      </c>
      <c r="C48" s="121" t="s">
        <v>651</v>
      </c>
      <c r="D48" s="121" t="s">
        <v>652</v>
      </c>
      <c r="E48" s="121" t="s">
        <v>838</v>
      </c>
    </row>
    <row r="49" spans="1:5" ht="25.5" x14ac:dyDescent="0.2">
      <c r="A49" s="132" t="s">
        <v>727</v>
      </c>
      <c r="B49" s="121" t="e">
        <f ca="1">+'T14.Consolidación propuesta'!R50</f>
        <v>#NAME?</v>
      </c>
      <c r="C49" s="121" t="s">
        <v>651</v>
      </c>
      <c r="D49" s="121" t="s">
        <v>652</v>
      </c>
      <c r="E49" s="121" t="s">
        <v>838</v>
      </c>
    </row>
    <row r="50" spans="1:5" ht="72" x14ac:dyDescent="0.2">
      <c r="A50" s="132" t="s">
        <v>727</v>
      </c>
      <c r="B50" s="121" t="str">
        <f>+'T14.Consolidación propuesta'!R51</f>
        <v>PLAN/PROGRAMA: PROGRAMA DE DESARRROLLO SOCIAL-CULTURAL
PROYECTO: Adecuación del relleno sanitario antiguo para ser utilizado como escombrera</v>
      </c>
      <c r="C50" s="121" t="s">
        <v>651</v>
      </c>
      <c r="D50" s="121" t="s">
        <v>652</v>
      </c>
      <c r="E50" s="121" t="s">
        <v>838</v>
      </c>
    </row>
    <row r="51" spans="1:5" ht="84" x14ac:dyDescent="0.2">
      <c r="A51" s="132" t="s">
        <v>727</v>
      </c>
      <c r="B51" s="121" t="str">
        <f>+'T14.Consolidación propuesta'!R52</f>
        <v>PLAN/PROGRAMA: PROGRAMA DE DESARRROLLO SOCIAL-CULTURAL
PROYECTO: Construcción de la segunda etapa de un coliseo de deportes del sitio apartadero de la parroquia Ayapamba del cantón Atahualpa</v>
      </c>
      <c r="C51" s="121" t="s">
        <v>651</v>
      </c>
      <c r="D51" s="121" t="s">
        <v>652</v>
      </c>
      <c r="E51" s="121" t="s">
        <v>838</v>
      </c>
    </row>
    <row r="52" spans="1:5" ht="84" x14ac:dyDescent="0.2">
      <c r="A52" s="132" t="s">
        <v>727</v>
      </c>
      <c r="B52" s="121" t="str">
        <f>+'T14.Consolidación propuesta'!R53</f>
        <v>PLAN/PROGRAMA: PROGRAMA DE ESPACIOS PUBLICOS E INTERCULTURALES
PROYECTO: Construcción de paraderos de buses en diferentes sitios del cantón Atahualpa</v>
      </c>
      <c r="C52" s="121" t="s">
        <v>651</v>
      </c>
      <c r="D52" s="121" t="s">
        <v>652</v>
      </c>
      <c r="E52" s="121" t="s">
        <v>838</v>
      </c>
    </row>
    <row r="53" spans="1:5" ht="84" x14ac:dyDescent="0.2">
      <c r="A53" s="128" t="s">
        <v>50</v>
      </c>
      <c r="B53" s="121" t="str">
        <f>+'T14.Consolidación propuesta'!R54</f>
        <v>PLAN/PROGRAMA: PROGRAMA DE ESPACIOS PUBLICOS E INTERCULTURALES
PROYECTO: Construcción de un obelisco en el parque cívico  de la ciudad de paccha</v>
      </c>
      <c r="C53" s="121" t="s">
        <v>651</v>
      </c>
      <c r="D53" s="121" t="s">
        <v>652</v>
      </c>
      <c r="E53" s="121" t="s">
        <v>838</v>
      </c>
    </row>
    <row r="54" spans="1:5" ht="84" x14ac:dyDescent="0.2">
      <c r="A54" s="132" t="s">
        <v>727</v>
      </c>
      <c r="B54" s="121" t="str">
        <f>+'T14.Consolidación propuesta'!R55</f>
        <v>PLAN/PROGRAMA: PROGRAMA DE ESPACIOS PUBLICOS E INTERCULTURALES
PROYECTO: Mantenimiento y reparación de los parques de la ciudad de paccha. Instalaciones electricas y sanitarias)</v>
      </c>
      <c r="C54" s="121" t="s">
        <v>651</v>
      </c>
      <c r="D54" s="121" t="s">
        <v>652</v>
      </c>
      <c r="E54" s="121" t="s">
        <v>838</v>
      </c>
    </row>
    <row r="55" spans="1:5" ht="84" x14ac:dyDescent="0.2">
      <c r="A55" s="128" t="s">
        <v>50</v>
      </c>
      <c r="B55" s="121" t="str">
        <f>+'T14.Consolidación propuesta'!R56</f>
        <v>PLAN/PROGRAMA: PROGRAMA DE ESPACIOS PUBLICOS E INTERCULTURALES
PROYECTO: Construcción de un mirador turístico en el área de la santa cruz de la ciudad de paccha</v>
      </c>
      <c r="C55" s="121" t="s">
        <v>632</v>
      </c>
      <c r="D55" s="121" t="s">
        <v>628</v>
      </c>
      <c r="E55" s="121" t="s">
        <v>838</v>
      </c>
    </row>
    <row r="56" spans="1:5" ht="84" x14ac:dyDescent="0.2">
      <c r="A56" s="128" t="s">
        <v>50</v>
      </c>
      <c r="B56" s="121" t="str">
        <f>+'T14.Consolidación propuesta'!R57</f>
        <v>PLAN/PROGRAMA: PROGRAMA DE ESPACIOS PUBLICOS E INTERCULTURALES
PROYECTO: Construcción de las escalinatas entre la calle Daniel Martínez y la avenida Yacuviña</v>
      </c>
      <c r="C56" s="121" t="s">
        <v>632</v>
      </c>
      <c r="D56" s="121" t="s">
        <v>628</v>
      </c>
      <c r="E56" s="121" t="s">
        <v>838</v>
      </c>
    </row>
    <row r="57" spans="1:5" ht="72" x14ac:dyDescent="0.2">
      <c r="A57" s="128" t="s">
        <v>50</v>
      </c>
      <c r="B57" s="121" t="str">
        <f>+'T14.Consolidación propuesta'!R58</f>
        <v>PLAN/PROGRAMA: PROGRAMA DE ESPACIOS PUBLICOS E INTERCULTURALES
PROYECTO: Construcción del centro turístico en el cerro Pan de Azúcar.</v>
      </c>
      <c r="C57" s="121" t="s">
        <v>632</v>
      </c>
      <c r="D57" s="121" t="s">
        <v>628</v>
      </c>
      <c r="E57" s="121" t="s">
        <v>839</v>
      </c>
    </row>
    <row r="58" spans="1:5" ht="84" x14ac:dyDescent="0.2">
      <c r="A58" s="128" t="s">
        <v>50</v>
      </c>
      <c r="B58" s="121" t="str">
        <f>+'T14.Consolidación propuesta'!R59</f>
        <v>PLAN/PROGRAMA: PROGRAMA DE ESPACIOS PUBLICOS E INTERCULTURALES
PROYECTO: Rehabilitación del complejo deportivo municipal " Dumari " de la ciudad de Paccha</v>
      </c>
      <c r="C58" s="121" t="s">
        <v>632</v>
      </c>
      <c r="D58" s="121" t="s">
        <v>628</v>
      </c>
      <c r="E58" s="121" t="s">
        <v>840</v>
      </c>
    </row>
    <row r="59" spans="1:5" ht="72" x14ac:dyDescent="0.2">
      <c r="A59" s="130" t="s">
        <v>725</v>
      </c>
      <c r="B59" s="121" t="str">
        <f>+'T14.Consolidación propuesta'!R60</f>
        <v>PLAN/PROGRAMA: PROGRAMA DE DESARRROLLO SOCIAL-CULTURAL
PROYECTO: Adecuación y mantenimiento del centro de faenamiento  de la ciudad de Paccha</v>
      </c>
      <c r="C59" s="121" t="s">
        <v>630</v>
      </c>
      <c r="D59" s="121" t="s">
        <v>653</v>
      </c>
      <c r="E59" s="121" t="s">
        <v>838</v>
      </c>
    </row>
    <row r="60" spans="1:5" ht="72" x14ac:dyDescent="0.2">
      <c r="A60" s="132" t="s">
        <v>727</v>
      </c>
      <c r="B60" s="121" t="str">
        <f>+'T14.Consolidación propuesta'!R61</f>
        <v>PLAN/PROGRAMA: PROGRAMA DE DESARRROLLO SOCIAL-CULTURAL
PROYECTO: Proyectos sociales de atención a personas adultas mayores y personas con discapacidad.</v>
      </c>
      <c r="C60" s="121" t="s">
        <v>647</v>
      </c>
      <c r="D60" s="121" t="s">
        <v>648</v>
      </c>
      <c r="E60" s="121" t="s">
        <v>838</v>
      </c>
    </row>
    <row r="61" spans="1:5" ht="72" x14ac:dyDescent="0.2">
      <c r="A61" s="132" t="s">
        <v>727</v>
      </c>
      <c r="B61" s="121" t="str">
        <f>+'T14.Consolidación propuesta'!R62</f>
        <v>PLAN/PROGRAMA: PROGRAMA DE DESARRROLLO SOCIAL-CULTURAL
PROYECTO: Programas de actividades físicas, intelectuales, para la niñez, adolescencia y juventud.</v>
      </c>
      <c r="C61" s="121" t="s">
        <v>647</v>
      </c>
      <c r="D61" s="121" t="s">
        <v>648</v>
      </c>
      <c r="E61" s="121" t="s">
        <v>838</v>
      </c>
    </row>
    <row r="62" spans="1:5" ht="96" x14ac:dyDescent="0.2">
      <c r="A62" s="132" t="s">
        <v>727</v>
      </c>
      <c r="B62" s="121" t="str">
        <f>+'T14.Consolidación propuesta'!R63</f>
        <v>PLAN/PROGRAMA: PROGRAMA DE DESARRROLLO SOCIAL-CULTURAL
PROYECTO: Mejoramiento e implementación de la infraestructura del centro de rehabilitación de la ciudad (piscina para rehabilitación, hipoterapia, otros)."</v>
      </c>
      <c r="C62" s="121" t="s">
        <v>647</v>
      </c>
      <c r="D62" s="121" t="s">
        <v>648</v>
      </c>
      <c r="E62" s="121" t="s">
        <v>838</v>
      </c>
    </row>
    <row r="63" spans="1:5" ht="108" x14ac:dyDescent="0.2">
      <c r="A63" s="132" t="s">
        <v>727</v>
      </c>
      <c r="B63" s="121" t="str">
        <f>+'T14.Consolidación propuesta'!R64</f>
        <v>PLAN/PROGRAMA: PROGRAMA DE ADECUACION Y EQUIPAMIENTO EN LA SALUD
PROYECTO: Conformación y fortalecimiento de la junta cantonal de protección de derechos (JCPD), para el funcionamiento sistémico  con los organismos del SNDPINA.</v>
      </c>
      <c r="C63" s="121" t="s">
        <v>654</v>
      </c>
      <c r="D63" s="121" t="s">
        <v>655</v>
      </c>
      <c r="E63" s="121" t="s">
        <v>838</v>
      </c>
    </row>
    <row r="64" spans="1:5" ht="72" x14ac:dyDescent="0.2">
      <c r="A64" s="131" t="s">
        <v>726</v>
      </c>
      <c r="B64" s="121" t="str">
        <f>+'T14.Consolidación propuesta'!R65</f>
        <v>PLAN/PROGRAMA: PROGRAMA  DE GESTION AMBIENTAL
PROYECTO: Reforestación de las cuencas, sub cuencas y microcuencas hidrográficas del cantón</v>
      </c>
      <c r="C64" s="121" t="s">
        <v>635</v>
      </c>
      <c r="D64" s="121" t="s">
        <v>656</v>
      </c>
      <c r="E64" s="121" t="s">
        <v>839</v>
      </c>
    </row>
    <row r="65" spans="1:5" ht="72" x14ac:dyDescent="0.2">
      <c r="A65" s="128" t="s">
        <v>50</v>
      </c>
      <c r="B65" s="121" t="str">
        <f>+'T14.Consolidación propuesta'!R66</f>
        <v>PLAN/PROGRAMA: PROGRAMA  DE GESTION AMBIENTAL
PROYECTO: Acordonamiento de los culuncos y señalética informativa  del complejo arqueológico Yacuviña.</v>
      </c>
      <c r="C65" s="121" t="s">
        <v>658</v>
      </c>
      <c r="D65" s="121" t="s">
        <v>657</v>
      </c>
      <c r="E65" s="121" t="s">
        <v>838</v>
      </c>
    </row>
    <row r="66" spans="1:5" ht="60" x14ac:dyDescent="0.2">
      <c r="A66" s="129" t="s">
        <v>724</v>
      </c>
      <c r="B66" s="121" t="str">
        <f>+'T14.Consolidación propuesta'!R67</f>
        <v>PLAN/PROGRAMA: PROGRAMA DE OBRAS DE PROTECCION DEL CANTON
PROYECTO: consultoría para los estudios del catastro rural del cantón Atahualpa</v>
      </c>
      <c r="C66" s="121" t="s">
        <v>630</v>
      </c>
      <c r="D66" s="121" t="s">
        <v>653</v>
      </c>
      <c r="E66" s="121" t="s">
        <v>842</v>
      </c>
    </row>
    <row r="67" spans="1:5" x14ac:dyDescent="0.2">
      <c r="B67" s="98" t="e">
        <f>+'T14.Consolidación propuesta'!#REF!</f>
        <v>#REF!</v>
      </c>
    </row>
    <row r="68" spans="1:5" x14ac:dyDescent="0.2">
      <c r="B68" s="98">
        <f>+'T14.Consolidación propuesta'!R68</f>
        <v>0</v>
      </c>
    </row>
  </sheetData>
  <sheetProtection formatCells="0" formatColumns="0" formatRows="0"/>
  <phoneticPr fontId="24" type="noConversion"/>
  <conditionalFormatting sqref="C3:E66">
    <cfRule type="expression" dxfId="0" priority="1">
      <formula>$C3&lt;&gt;""</formula>
    </cfRule>
  </conditionalFormatting>
  <pageMargins left="0.7" right="0.7" top="0.75" bottom="0.75" header="0.3" footer="0.3"/>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80" zoomScaleNormal="80" workbookViewId="0">
      <pane ySplit="3" topLeftCell="A4" activePane="bottomLeft" state="frozen"/>
      <selection pane="bottomLeft" activeCell="I9" sqref="I9"/>
    </sheetView>
  </sheetViews>
  <sheetFormatPr baseColWidth="10" defaultColWidth="12" defaultRowHeight="12" x14ac:dyDescent="0.2"/>
  <cols>
    <col min="2" max="2" width="72.83203125" customWidth="1"/>
    <col min="3" max="4" width="25.6640625" customWidth="1"/>
    <col min="5" max="5" width="33.33203125" customWidth="1"/>
    <col min="6" max="6" width="33.6640625" customWidth="1"/>
  </cols>
  <sheetData>
    <row r="1" spans="1:6" ht="30.75" customHeight="1" x14ac:dyDescent="0.2">
      <c r="B1" s="325" t="s">
        <v>581</v>
      </c>
      <c r="C1" s="325"/>
      <c r="D1" s="325"/>
      <c r="E1" s="325"/>
    </row>
    <row r="2" spans="1:6" ht="25.15" customHeight="1" x14ac:dyDescent="0.2">
      <c r="A2" s="299" t="s">
        <v>843</v>
      </c>
      <c r="B2" s="328" t="s">
        <v>582</v>
      </c>
      <c r="C2" s="326" t="s">
        <v>583</v>
      </c>
      <c r="D2" s="327"/>
      <c r="E2" s="324" t="s">
        <v>584</v>
      </c>
      <c r="F2" s="324" t="s">
        <v>585</v>
      </c>
    </row>
    <row r="3" spans="1:6" ht="25.15" customHeight="1" x14ac:dyDescent="0.2">
      <c r="A3" s="300"/>
      <c r="B3" s="329"/>
      <c r="C3" s="120" t="s">
        <v>586</v>
      </c>
      <c r="D3" s="120" t="s">
        <v>587</v>
      </c>
      <c r="E3" s="324"/>
      <c r="F3" s="324"/>
    </row>
    <row r="4" spans="1:6" s="4" customFormat="1" ht="87.75" customHeight="1" x14ac:dyDescent="0.2">
      <c r="A4" s="181" t="s">
        <v>50</v>
      </c>
      <c r="B4" s="178" t="str">
        <f>'T14.Consolidación propuesta'!R4</f>
        <v>PLAN PROGRAMA: DESARROLLO TURISTICO DEL CANTON      Desarrollo Turisticos del canton</v>
      </c>
      <c r="C4" s="178" t="str">
        <f>+'T15. Iniciativas de Artic'!E3</f>
        <v>Gad Atahualpa</v>
      </c>
      <c r="D4" s="178" t="s">
        <v>659</v>
      </c>
      <c r="E4" s="178" t="s">
        <v>844</v>
      </c>
      <c r="F4" s="178" t="s">
        <v>685</v>
      </c>
    </row>
    <row r="5" spans="1:6" s="4" customFormat="1" ht="78.75" customHeight="1" x14ac:dyDescent="0.2">
      <c r="A5" s="182" t="s">
        <v>724</v>
      </c>
      <c r="B5" s="178" t="str">
        <f>'T14.Consolidación propuesta'!R5</f>
        <v>PLAN/PROGRAMA: PROGRAMA DE DESARROLLO URBANO EN EL CANTON
PROYECTO: Estudios y ejecución del tendido eléctrico de la ciudadela 25 de Abril</v>
      </c>
      <c r="C5" s="178" t="str">
        <f>+'T15. Iniciativas de Artic'!E4</f>
        <v>Gad Atahualpa</v>
      </c>
      <c r="D5" s="178" t="s">
        <v>659</v>
      </c>
      <c r="E5" s="178" t="s">
        <v>845</v>
      </c>
      <c r="F5" s="178" t="s">
        <v>686</v>
      </c>
    </row>
    <row r="6" spans="1:6" s="4" customFormat="1" ht="78.75" customHeight="1" x14ac:dyDescent="0.2">
      <c r="A6" s="181" t="s">
        <v>50</v>
      </c>
      <c r="B6" s="178" t="str">
        <f>'T14.Consolidación propuesta'!R6</f>
        <v xml:space="preserve">PLAN/PROGRAMA: PROGRAMA ECONOMICO PRODUCTIVO
PROYECTO: Gestión para la construcción y operativización de canales  de riego en zonas de importancia agrícola. </v>
      </c>
      <c r="C6" s="178" t="str">
        <f>+'T15. Iniciativas de Artic'!E5</f>
        <v>Convenio con el GAD Provincial de El Oro, Gad Atahualpa</v>
      </c>
      <c r="D6" s="178" t="s">
        <v>662</v>
      </c>
      <c r="E6" s="178" t="s">
        <v>846</v>
      </c>
      <c r="F6" s="178" t="s">
        <v>686</v>
      </c>
    </row>
    <row r="7" spans="1:6" s="4" customFormat="1" ht="78.75" customHeight="1" x14ac:dyDescent="0.2">
      <c r="A7" s="181" t="s">
        <v>50</v>
      </c>
      <c r="B7" s="178" t="str">
        <f>'T14.Consolidación propuesta'!R7</f>
        <v>PLAN/PROGRAMA: PROGRAMA ECONOMICO PRODUCTIVO
PROYECTO: operativizar el centro de interpretación e investigación cientifica, en el área del complejo arqueológico de Yacuviña.</v>
      </c>
      <c r="C7" s="178" t="str">
        <f>+'T15. Iniciativas de Artic'!E6</f>
        <v>Convenio con el GAD Provincial de El Oro, Gad Atahualpa</v>
      </c>
      <c r="D7" s="178" t="s">
        <v>663</v>
      </c>
      <c r="E7" s="178" t="s">
        <v>846</v>
      </c>
      <c r="F7" s="178" t="s">
        <v>686</v>
      </c>
    </row>
    <row r="8" spans="1:6" ht="78.75" customHeight="1" x14ac:dyDescent="0.2">
      <c r="A8" s="183" t="s">
        <v>725</v>
      </c>
      <c r="B8" s="178" t="str">
        <f>'T14.Consolidación propuesta'!R8</f>
        <v>PLAN/PROGRAMA: PROGRAMA DE DESARROLLO URBANO EN EL CANTON
PROYECTO: Sistematización de la  de información y monitoreo territorial instante.</v>
      </c>
      <c r="C8" s="178" t="str">
        <f>+'T15. Iniciativas de Artic'!E7</f>
        <v>Gad Atahualpa</v>
      </c>
      <c r="D8" s="178" t="s">
        <v>660</v>
      </c>
      <c r="E8" s="178" t="s">
        <v>681</v>
      </c>
      <c r="F8" s="178" t="s">
        <v>686</v>
      </c>
    </row>
    <row r="9" spans="1:6" ht="78.75" customHeight="1" x14ac:dyDescent="0.2">
      <c r="A9" s="184" t="s">
        <v>726</v>
      </c>
      <c r="B9" s="178" t="str">
        <f>'T14.Consolidación propuesta'!R9</f>
        <v>PLAN/PROGRAMA: PROGRAMA  DE GESTION AMBIENTAL
PROYECTO: Protección y restauración de matas ciliares (nacimientos y cursos de agua), como la forestación y reforestación con especies nativas o propias en zonas de importancia hídrica.</v>
      </c>
      <c r="C9" s="178" t="str">
        <f>+'T15. Iniciativas de Artic'!E8</f>
        <v>Convenio con el GAD Provincial de El Oro, Gad Atahualpa</v>
      </c>
      <c r="D9" s="178" t="s">
        <v>661</v>
      </c>
      <c r="E9" s="178" t="s">
        <v>846</v>
      </c>
      <c r="F9" s="178" t="s">
        <v>685</v>
      </c>
    </row>
    <row r="10" spans="1:6" ht="78.75" customHeight="1" x14ac:dyDescent="0.2">
      <c r="A10" s="184" t="s">
        <v>726</v>
      </c>
      <c r="B10" s="178" t="str">
        <f>'T14.Consolidación propuesta'!R10</f>
        <v>PLAN/PROGRAMA: PROGRAMA  DE GESTION AMBIENTAL
PROYECTO: Control de la contaminación del agua: aguas residuales, actividad agropecuaria, minera; entre otras.</v>
      </c>
      <c r="C10" s="178" t="str">
        <f>+'T15. Iniciativas de Artic'!E9</f>
        <v>Gad Atahualpa</v>
      </c>
      <c r="D10" s="178" t="s">
        <v>661</v>
      </c>
      <c r="E10" s="178" t="s">
        <v>847</v>
      </c>
      <c r="F10" s="178" t="s">
        <v>685</v>
      </c>
    </row>
    <row r="11" spans="1:6" ht="78.75" customHeight="1" x14ac:dyDescent="0.2">
      <c r="A11" s="182" t="s">
        <v>724</v>
      </c>
      <c r="B11" s="178" t="str">
        <f>'T14.Consolidación propuesta'!R11</f>
        <v>PLAN/PROGRAMA: PROGRAMA  DE GESTION AMBIENTAL
PROYECTO: Catastrar las bocaminas e infraestructura de actividades mineras metálicas en la jurisdicción cantonal.</v>
      </c>
      <c r="C11" s="178" t="str">
        <f>+'T15. Iniciativas de Artic'!E10</f>
        <v>Gad Atahualpa</v>
      </c>
      <c r="D11" s="178" t="s">
        <v>661</v>
      </c>
      <c r="E11" s="178" t="s">
        <v>847</v>
      </c>
      <c r="F11" s="178" t="s">
        <v>685</v>
      </c>
    </row>
    <row r="12" spans="1:6" ht="78.75" customHeight="1" x14ac:dyDescent="0.2">
      <c r="A12" s="184" t="s">
        <v>726</v>
      </c>
      <c r="B12" s="178" t="str">
        <f>'T14.Consolidación propuesta'!R12</f>
        <v>PLAN/PROGRAMA: PROGRAMA  DE GESTION AMBIENTAL
PROYECTO: Recuperación de áreas degradadas y conservación de áreas frágiles y control de aluviones, crecientes y deslaves en centros poblados vulnerables.</v>
      </c>
      <c r="C12" s="178" t="str">
        <f>+'T15. Iniciativas de Artic'!E11</f>
        <v>Convenio con el GAD Provincial de El Oro, Gad Atahualpa</v>
      </c>
      <c r="D12" s="178" t="s">
        <v>661</v>
      </c>
      <c r="E12" s="178" t="s">
        <v>846</v>
      </c>
      <c r="F12" s="178" t="s">
        <v>685</v>
      </c>
    </row>
    <row r="13" spans="1:6" ht="78.75" customHeight="1" x14ac:dyDescent="0.2">
      <c r="A13" s="182" t="s">
        <v>724</v>
      </c>
      <c r="B13" s="178" t="str">
        <f>'T14.Consolidación propuesta'!R13</f>
        <v>PLAN/PROGRAMA: PROGRAMA DE DESARROLLO URBANO EN EL CANTON
PROYECTO: Expropiación de predios o áreas para uso y beneficio público.</v>
      </c>
      <c r="C13" s="178" t="str">
        <f>+'T15. Iniciativas de Artic'!E12</f>
        <v>Gad Atahualpa</v>
      </c>
      <c r="D13" s="178" t="s">
        <v>664</v>
      </c>
      <c r="E13" s="178" t="s">
        <v>846</v>
      </c>
      <c r="F13" s="178" t="s">
        <v>687</v>
      </c>
    </row>
    <row r="14" spans="1:6" ht="78.75" customHeight="1" x14ac:dyDescent="0.2">
      <c r="A14" s="182" t="s">
        <v>724</v>
      </c>
      <c r="B14" s="178" t="str">
        <f>'T14.Consolidación propuesta'!R14</f>
        <v>PLAN/PROGRAMA: PROGRAMA DE DESARROLLO URBANO EN EL CANTON
PROYECTO: Impulsar la legalización de tierras o adjudicación a través del MAG.</v>
      </c>
      <c r="C14" s="178" t="str">
        <f>+'T15. Iniciativas de Artic'!E13</f>
        <v>Gad Atahualpa</v>
      </c>
      <c r="D14" s="178" t="s">
        <v>659</v>
      </c>
      <c r="E14" s="178" t="s">
        <v>847</v>
      </c>
      <c r="F14" s="178" t="s">
        <v>687</v>
      </c>
    </row>
    <row r="15" spans="1:6" ht="78.75" customHeight="1" x14ac:dyDescent="0.2">
      <c r="A15" s="182" t="s">
        <v>724</v>
      </c>
      <c r="B15" s="178" t="str">
        <f>'T14.Consolidación propuesta'!R15</f>
        <v>PLAN/PROGRAMA: PROGRAMA DE DESARROLLO URBANO EN EL CANTON
PROYECTO: Adquisición de una retroexcavadora para obras de mantenimiento, apertura y reparación de las vías urbanas del cantón Atahualpa</v>
      </c>
      <c r="C15" s="178" t="str">
        <f>+'T15. Iniciativas de Artic'!E14</f>
        <v>Gad Atahualpa y el BDE</v>
      </c>
      <c r="D15" s="178" t="s">
        <v>665</v>
      </c>
      <c r="E15" s="178" t="s">
        <v>680</v>
      </c>
      <c r="F15" s="178" t="s">
        <v>686</v>
      </c>
    </row>
    <row r="16" spans="1:6" ht="78.75" customHeight="1" x14ac:dyDescent="0.2">
      <c r="A16" s="182" t="s">
        <v>724</v>
      </c>
      <c r="B16" s="178" t="str">
        <f>'T14.Consolidación propuesta'!R16</f>
        <v>PLAN/PROGRAMA: PROGRAMA DE MANTENIMIENTO VIAL
PROYECTO: Obras para mantenimiento y reparación de las vías urbanas del cantón Atahualpa</v>
      </c>
      <c r="C16" s="178" t="str">
        <f>+'T15. Iniciativas de Artic'!E15</f>
        <v>Gad Atahualpa</v>
      </c>
      <c r="D16" s="178" t="s">
        <v>660</v>
      </c>
      <c r="E16" s="178" t="s">
        <v>847</v>
      </c>
      <c r="F16" s="178" t="s">
        <v>686</v>
      </c>
    </row>
    <row r="17" spans="1:6" ht="78.75" customHeight="1" x14ac:dyDescent="0.2">
      <c r="A17" s="182" t="s">
        <v>724</v>
      </c>
      <c r="B17" s="178" t="str">
        <f>'T14.Consolidación propuesta'!R17</f>
        <v>PLAN/PROGRAMA: PROGRAMA DE MANTENIMIENTO VIAL
PROYECTO: En convenio con el consejo provincial asfaltado de la calle y vías en el cantón Atahualpa</v>
      </c>
      <c r="C17" s="178" t="str">
        <f>+'T15. Iniciativas de Artic'!E16</f>
        <v>Gad Atahualpa</v>
      </c>
      <c r="D17" s="178" t="s">
        <v>660</v>
      </c>
      <c r="E17" s="178" t="s">
        <v>846</v>
      </c>
      <c r="F17" s="178" t="s">
        <v>686</v>
      </c>
    </row>
    <row r="18" spans="1:6" ht="78.75" customHeight="1" x14ac:dyDescent="0.2">
      <c r="A18" s="181" t="s">
        <v>50</v>
      </c>
      <c r="B18" s="178" t="str">
        <f>'T14.Consolidación propuesta'!R18</f>
        <v>PLAN/PROGRAMA: PROGRAMA DE MANTENIMIENTO VIAL
PROYECTO: Contratación del mantenimiento de vehículos, equipo y maquinaria del gobierno autónomo descentralizado del cantón Atahualpa</v>
      </c>
      <c r="C18" s="178" t="str">
        <f>+'T15. Iniciativas de Artic'!E17</f>
        <v>Gad Atahualpa</v>
      </c>
      <c r="D18" s="178" t="s">
        <v>660</v>
      </c>
      <c r="E18" s="178" t="s">
        <v>681</v>
      </c>
      <c r="F18" s="178" t="s">
        <v>686</v>
      </c>
    </row>
    <row r="19" spans="1:6" ht="78.75" customHeight="1" x14ac:dyDescent="0.2">
      <c r="A19" s="182" t="s">
        <v>724</v>
      </c>
      <c r="B19" s="178" t="str">
        <f>'T14.Consolidación propuesta'!R19</f>
        <v>PLAN/PROGRAMA: PROGRAMA DE MANTENIMIENTO VIAL
PROYECTO: Construcción de un puente en loma bonita l=9.00m (incluye muros de ala y estructura metálica</v>
      </c>
      <c r="C19" s="178" t="str">
        <f>+'T15. Iniciativas de Artic'!E18</f>
        <v>Gad Atahualpa</v>
      </c>
      <c r="D19" s="178" t="s">
        <v>660</v>
      </c>
      <c r="E19" s="178" t="s">
        <v>847</v>
      </c>
      <c r="F19" s="178" t="s">
        <v>686</v>
      </c>
    </row>
    <row r="20" spans="1:6" ht="78.75" customHeight="1" x14ac:dyDescent="0.2">
      <c r="A20" s="182" t="s">
        <v>724</v>
      </c>
      <c r="B20" s="178" t="str">
        <f>'T14.Consolidación propuesta'!R20</f>
        <v>PLAN/PROGRAMA: PROGRAMA DE SANEAMIENTO AMBIENTAL EN EL CANTON
PROYECTO: Mejoramiento del sistema de agua potable para la ciudad de paccha, cantón Atahualpa, provincia de el oro</v>
      </c>
      <c r="C20" s="178" t="str">
        <f>+'T15. Iniciativas de Artic'!E19</f>
        <v>Gad Atahualpa MAATE y el BDE</v>
      </c>
      <c r="D20" s="178" t="s">
        <v>666</v>
      </c>
      <c r="E20" s="178" t="s">
        <v>682</v>
      </c>
      <c r="F20" s="178" t="s">
        <v>686</v>
      </c>
    </row>
    <row r="21" spans="1:6" ht="78.75" customHeight="1" x14ac:dyDescent="0.2">
      <c r="A21" s="182" t="s">
        <v>724</v>
      </c>
      <c r="B21" s="178" t="str">
        <f>'T14.Consolidación propuesta'!R21</f>
        <v>PLAN/PROGRAMA: PROGRAMA DE SANEAMIENTO AMBIENTAL EN EL CANTON
PROYECTO:  repotenciación del sistema de agua potable para las comunidades de Tarapal, san jacinto, piedra hendida y buza alto de la parroquia Ayapamba del cantón Atahualpa, provincia de el oro”</v>
      </c>
      <c r="C21" s="178" t="str">
        <f>+'T15. Iniciativas de Artic'!E20</f>
        <v>Gad Atahualpa MAATE y el BDE</v>
      </c>
      <c r="D21" s="178" t="s">
        <v>666</v>
      </c>
      <c r="E21" s="178" t="s">
        <v>682</v>
      </c>
      <c r="F21" s="178" t="s">
        <v>686</v>
      </c>
    </row>
    <row r="22" spans="1:6" ht="78.75" customHeight="1" x14ac:dyDescent="0.2">
      <c r="A22" s="182" t="s">
        <v>724</v>
      </c>
      <c r="B22" s="178" t="str">
        <f>'T14.Consolidación propuesta'!R22</f>
        <v>PLAN/PROGRAMA: PROGRAMA DE SANEAMIENTO AMBIENTAL EN EL CANTON
PROYECTO: Proyecto de mantenimiento del sistema y de las plantas de agua potable</v>
      </c>
      <c r="C22" s="178" t="str">
        <f>+'T15. Iniciativas de Artic'!E21</f>
        <v>Gad Atahualpa</v>
      </c>
      <c r="D22" s="178" t="s">
        <v>666</v>
      </c>
      <c r="E22" s="178" t="s">
        <v>682</v>
      </c>
      <c r="F22" s="178" t="s">
        <v>686</v>
      </c>
    </row>
    <row r="23" spans="1:6" ht="78.75" customHeight="1" x14ac:dyDescent="0.2">
      <c r="A23" s="182" t="s">
        <v>724</v>
      </c>
      <c r="B23" s="178" t="str">
        <f>'T14.Consolidación propuesta'!R23</f>
        <v>PLAN/PROGRAMA: PROGRAMA DE SANEAMIENTO AMBIENTAL EN EL CANTON
PROYECTO: Repotenciación y mejoramiento del sistema de agua potable de Ayapamba milagro San José.</v>
      </c>
      <c r="C23" s="178" t="str">
        <f>+'T15. Iniciativas de Artic'!E22</f>
        <v>Gad Atahualpa</v>
      </c>
      <c r="D23" s="178" t="s">
        <v>666</v>
      </c>
      <c r="E23" s="178" t="s">
        <v>682</v>
      </c>
      <c r="F23" s="178" t="s">
        <v>686</v>
      </c>
    </row>
    <row r="24" spans="1:6" ht="78.75" customHeight="1" x14ac:dyDescent="0.2">
      <c r="A24" s="182" t="s">
        <v>724</v>
      </c>
      <c r="B24" s="178" t="str">
        <f>'T14.Consolidación propuesta'!R24</f>
        <v>PLAN/PROGRAMA: PROGRAMA DE SANEAMIENTO AMBIENTAL EN EL CANTON
PROYECTO: Construcción del filtro de agua potable en el sitio bono, de la ciudad de paccha</v>
      </c>
      <c r="C24" s="178" t="str">
        <f>+'T15. Iniciativas de Artic'!E23</f>
        <v>Gad Atahualpa</v>
      </c>
      <c r="D24" s="178" t="s">
        <v>666</v>
      </c>
      <c r="E24" s="178" t="s">
        <v>682</v>
      </c>
      <c r="F24" s="178" t="s">
        <v>686</v>
      </c>
    </row>
    <row r="25" spans="1:6" ht="78.75" customHeight="1" x14ac:dyDescent="0.2">
      <c r="A25" s="182" t="s">
        <v>724</v>
      </c>
      <c r="B25" s="178" t="str">
        <f>'T14.Consolidación propuesta'!R25</f>
        <v>PLAN/PROGRAMA: PROGRAMA DE SANEAMIENTO AMBIENTAL EN EL CANTON
PROYECTO: Construcción de las redes de distribución de agua potable para recogimiento en la parroquia milagro</v>
      </c>
      <c r="C25" s="178" t="str">
        <f>+'T15. Iniciativas de Artic'!E24</f>
        <v>Gad Atahualpa</v>
      </c>
      <c r="D25" s="178" t="s">
        <v>666</v>
      </c>
      <c r="E25" s="178" t="s">
        <v>682</v>
      </c>
      <c r="F25" s="178" t="s">
        <v>686</v>
      </c>
    </row>
    <row r="26" spans="1:6" ht="78.75" customHeight="1" x14ac:dyDescent="0.2">
      <c r="A26" s="182" t="s">
        <v>724</v>
      </c>
      <c r="B26" s="178" t="str">
        <f>'T14.Consolidación propuesta'!R26</f>
        <v>PLAN/PROGRAMA: PROGRAMA DE SANEAMIENTO AMBIENTAL EN EL CANTON
PROYECTO: Mejoramiento de la planta de AAPP y construcción de las redes de distribución de AAPP en el barrio el Progreso en la parroquia Cordoncillo.</v>
      </c>
      <c r="C26" s="178" t="str">
        <f>+'T15. Iniciativas de Artic'!E25</f>
        <v>Gad Atahualpa</v>
      </c>
      <c r="D26" s="178" t="s">
        <v>666</v>
      </c>
      <c r="E26" s="178" t="s">
        <v>682</v>
      </c>
      <c r="F26" s="178" t="s">
        <v>686</v>
      </c>
    </row>
    <row r="27" spans="1:6" ht="78.75" customHeight="1" x14ac:dyDescent="0.2">
      <c r="A27" s="182" t="s">
        <v>724</v>
      </c>
      <c r="B27" s="178" t="str">
        <f>'T14.Consolidación propuesta'!R27</f>
        <v>PLAN/PROGRAMA: PROGRAMA DE SANEAMIENTO AMBIENTAL EN EL CANTON
PROYECTO: Consultoría para los estudios de alcantarillado sanitario del sitio busa</v>
      </c>
      <c r="C27" s="178" t="str">
        <f>+'T15. Iniciativas de Artic'!E26</f>
        <v>Gad Atahualpa</v>
      </c>
      <c r="D27" s="178" t="s">
        <v>667</v>
      </c>
      <c r="E27" s="178" t="s">
        <v>682</v>
      </c>
      <c r="F27" s="178" t="s">
        <v>686</v>
      </c>
    </row>
    <row r="28" spans="1:6" ht="78.75" customHeight="1" x14ac:dyDescent="0.2">
      <c r="A28" s="182" t="s">
        <v>724</v>
      </c>
      <c r="B28" s="178" t="str">
        <f>'T14.Consolidación propuesta'!R28</f>
        <v>PLAN/PROGRAMA: PROGRAMA DE SANEAMIENTO AMBIENTAL EN EL CANTON
PROYECTO: Mantenimiento y readecuación completa de las plantas de aguas servidas del cantón Atahualpa</v>
      </c>
      <c r="C28" s="178" t="str">
        <f>+'T15. Iniciativas de Artic'!E27</f>
        <v>Gad Atahualpa</v>
      </c>
      <c r="D28" s="178" t="s">
        <v>667</v>
      </c>
      <c r="E28" s="178" t="s">
        <v>682</v>
      </c>
      <c r="F28" s="178" t="s">
        <v>686</v>
      </c>
    </row>
    <row r="29" spans="1:6" ht="78.75" customHeight="1" x14ac:dyDescent="0.2">
      <c r="A29" s="182" t="s">
        <v>724</v>
      </c>
      <c r="B29" s="178" t="str">
        <f>'T14.Consolidación propuesta'!R29</f>
        <v>PLAN/PROGRAMA: PROGRAMA DE SANEAMIENTO AMBIENTAL EN EL CANTON
PROYECTO: consultoría de los estudios del alcantarillado sanitario del sitio el palto de la ciudad de paccha</v>
      </c>
      <c r="C29" s="178" t="str">
        <f>+'T15. Iniciativas de Artic'!E28</f>
        <v>Gad Atahualpa y AME</v>
      </c>
      <c r="D29" s="178" t="s">
        <v>667</v>
      </c>
      <c r="E29" s="178" t="s">
        <v>682</v>
      </c>
      <c r="F29" s="178" t="s">
        <v>686</v>
      </c>
    </row>
    <row r="30" spans="1:6" ht="78.75" customHeight="1" x14ac:dyDescent="0.2">
      <c r="A30" s="182" t="s">
        <v>724</v>
      </c>
      <c r="B30" s="178" t="str">
        <f>'T14.Consolidación propuesta'!R30</f>
        <v>PLAN/PROGRAMA: PROGRAMA DE SANEAMIENTO AMBIENTAL EN EL CANTON
PROYECTO: Actualización de la consultoría para los estudios  del alcantarillado sanitario del sitio bono de la ciudad de paccha</v>
      </c>
      <c r="C30" s="178" t="str">
        <f>+'T15. Iniciativas de Artic'!E29</f>
        <v>Gad Atahualpa</v>
      </c>
      <c r="D30" s="178" t="s">
        <v>667</v>
      </c>
      <c r="E30" s="178" t="s">
        <v>682</v>
      </c>
      <c r="F30" s="178" t="s">
        <v>686</v>
      </c>
    </row>
    <row r="31" spans="1:6" ht="78.75" customHeight="1" x14ac:dyDescent="0.2">
      <c r="A31" s="182" t="s">
        <v>724</v>
      </c>
      <c r="B31" s="178" t="str">
        <f>'T14.Consolidación propuesta'!R31</f>
        <v>PLAN/PROGRAMA: PROGRAMA DE SANEAMIENTO AMBIENTAL EN EL CANTON
PROYECTO: consultoría para los estudios del alcantarillado sanitario y pluvial de la parroquia Ayapamba</v>
      </c>
      <c r="C31" s="178" t="str">
        <f>+'T15. Iniciativas de Artic'!E30</f>
        <v>Gad Atahualpa MAATE y el BDE</v>
      </c>
      <c r="D31" s="178" t="s">
        <v>667</v>
      </c>
      <c r="E31" s="178" t="s">
        <v>682</v>
      </c>
      <c r="F31" s="178" t="s">
        <v>686</v>
      </c>
    </row>
    <row r="32" spans="1:6" ht="78.75" customHeight="1" x14ac:dyDescent="0.2">
      <c r="A32" s="182" t="s">
        <v>724</v>
      </c>
      <c r="B32" s="178" t="str">
        <f>'T14.Consolidación propuesta'!R32</f>
        <v>PLAN/PROGRAMA: PROGRAMA DE SANEAMIENTO AMBIENTAL EN EL CANTON
PROYECTO: Mantenimiento y reparación de obras de alcantarillado</v>
      </c>
      <c r="C32" s="178" t="str">
        <f>+'T15. Iniciativas de Artic'!E31</f>
        <v>Gad Atahualpa</v>
      </c>
      <c r="D32" s="178" t="s">
        <v>667</v>
      </c>
      <c r="E32" s="178" t="s">
        <v>682</v>
      </c>
      <c r="F32" s="178" t="s">
        <v>686</v>
      </c>
    </row>
    <row r="33" spans="1:6" ht="78.75" customHeight="1" x14ac:dyDescent="0.2">
      <c r="A33" s="182" t="s">
        <v>724</v>
      </c>
      <c r="B33" s="178" t="str">
        <f>'T14.Consolidación propuesta'!R33</f>
        <v>PLAN/PROGRAMA: PROGRAMA DE SANEAMIENTO AMBIENTAL EN EL CANTON
PROYECTO: consultoría para los estudios de alcantarillado sanitario piedra hendida de la parroquia Ayapamba</v>
      </c>
      <c r="C33" s="178" t="str">
        <f>+'T15. Iniciativas de Artic'!E32</f>
        <v>Gad Atahualpa</v>
      </c>
      <c r="D33" s="178" t="s">
        <v>667</v>
      </c>
      <c r="E33" s="178" t="s">
        <v>682</v>
      </c>
      <c r="F33" s="178" t="s">
        <v>686</v>
      </c>
    </row>
    <row r="34" spans="1:6" ht="78.75" customHeight="1" x14ac:dyDescent="0.2">
      <c r="A34" s="182" t="s">
        <v>724</v>
      </c>
      <c r="B34" s="178" t="str">
        <f>'T14.Consolidación propuesta'!R34</f>
        <v>PLAN/PROGRAMA: PROGRAMA DE SANEAMIENTO AMBIENTAL EN EL CANTON
PROYECTO: Ampliación del alcantarillado sanitario en Milagro</v>
      </c>
      <c r="C34" s="178" t="str">
        <f>+'T15. Iniciativas de Artic'!E33</f>
        <v>Gad Atahualpa</v>
      </c>
      <c r="D34" s="178" t="s">
        <v>667</v>
      </c>
      <c r="E34" s="178" t="s">
        <v>682</v>
      </c>
      <c r="F34" s="178" t="s">
        <v>686</v>
      </c>
    </row>
    <row r="35" spans="1:6" ht="78.75" customHeight="1" x14ac:dyDescent="0.2">
      <c r="A35" s="182" t="s">
        <v>724</v>
      </c>
      <c r="B35" s="178" t="str">
        <f>'T14.Consolidación propuesta'!R35</f>
        <v>PLAN/PROGRAMA: PROGRAMA DE SANEAMIENTO AMBIENTAL EN EL CANTON
PROYECTO: Actualización de los estudios del alcantarillado pluvial en la ciudad de paccha</v>
      </c>
      <c r="C35" s="178" t="str">
        <f>+'T15. Iniciativas de Artic'!E34</f>
        <v>Gad Atahualpa</v>
      </c>
      <c r="D35" s="178" t="s">
        <v>667</v>
      </c>
      <c r="E35" s="178" t="s">
        <v>682</v>
      </c>
      <c r="F35" s="178" t="s">
        <v>686</v>
      </c>
    </row>
    <row r="36" spans="1:6" ht="78.75" customHeight="1" x14ac:dyDescent="0.2">
      <c r="A36" s="182" t="s">
        <v>724</v>
      </c>
      <c r="B36" s="178" t="str">
        <f>'T14.Consolidación propuesta'!R36</f>
        <v>PLAN/PROGRAMA: PROGRAMA DE SANEAMIENTO AMBIENTAL EN EL CANTON
PROYECTO: Ampliación del alcantarillado sanitario en el sector de la calle Orlando Valarezo</v>
      </c>
      <c r="C36" s="178" t="str">
        <f>+'T15. Iniciativas de Artic'!E35</f>
        <v>Gad Atahualpa</v>
      </c>
      <c r="D36" s="178" t="s">
        <v>667</v>
      </c>
      <c r="E36" s="178" t="s">
        <v>682</v>
      </c>
      <c r="F36" s="178" t="s">
        <v>686</v>
      </c>
    </row>
    <row r="37" spans="1:6" ht="78.75" customHeight="1" x14ac:dyDescent="0.2">
      <c r="A37" s="182" t="s">
        <v>724</v>
      </c>
      <c r="B37" s="178" t="str">
        <f>'T14.Consolidación propuesta'!R37</f>
        <v>PLAN/PROGRAMA: PROGRAMA DE SANEAMIENTO AMBIENTAL EN EL CANTON
PROYECTO: Construcción y adecuación de la planta de tratamiento de agua servidas de San Juan de Cerro Azul</v>
      </c>
      <c r="C37" s="178" t="str">
        <f>+'T15. Iniciativas de Artic'!E36</f>
        <v>Gad Atahualpa</v>
      </c>
      <c r="D37" s="178" t="s">
        <v>667</v>
      </c>
      <c r="E37" s="178" t="s">
        <v>682</v>
      </c>
      <c r="F37" s="178" t="s">
        <v>686</v>
      </c>
    </row>
    <row r="38" spans="1:6" ht="78.75" customHeight="1" x14ac:dyDescent="0.2">
      <c r="A38" s="182" t="s">
        <v>724</v>
      </c>
      <c r="B38" s="178" t="str">
        <f>'T14.Consolidación propuesta'!R38</f>
        <v>PLAN/PROGRAMA: PROGRAMA DE SANEAMIENTO AMBIENTAL EN EL CANTON
PROYECTO: Mantenimiento  y análisis de laboratorio de agua residuales de las plantas de tratamiento y de lixiviados de todo el cantón</v>
      </c>
      <c r="C38" s="178" t="str">
        <f>+'T15. Iniciativas de Artic'!E37</f>
        <v>Gad Atahualpa</v>
      </c>
      <c r="D38" s="178" t="s">
        <v>667</v>
      </c>
      <c r="E38" s="178" t="s">
        <v>681</v>
      </c>
      <c r="F38" s="178" t="s">
        <v>686</v>
      </c>
    </row>
    <row r="39" spans="1:6" ht="78.75" customHeight="1" x14ac:dyDescent="0.2">
      <c r="A39" s="183" t="s">
        <v>725</v>
      </c>
      <c r="B39" s="178" t="str">
        <f>'T14.Consolidación propuesta'!R39</f>
        <v>PLAN/PROGRAMA: PROGRAMA DE DESARROLLO URBANO EN EL CANTON
PROYECTO: Actualización de ordenanzas de acuerdo a los nuevos lineamientos del gobierno</v>
      </c>
      <c r="C39" s="178" t="str">
        <f>+'T15. Iniciativas de Artic'!E38</f>
        <v>Gad Atahualpa</v>
      </c>
      <c r="D39" s="178" t="s">
        <v>668</v>
      </c>
      <c r="E39" s="178" t="s">
        <v>847</v>
      </c>
      <c r="F39" s="178" t="s">
        <v>688</v>
      </c>
    </row>
    <row r="40" spans="1:6" ht="78.75" customHeight="1" x14ac:dyDescent="0.2">
      <c r="A40" s="183" t="s">
        <v>725</v>
      </c>
      <c r="B40" s="178" t="str">
        <f>'T14.Consolidación propuesta'!R40</f>
        <v>PLAN/PROGRAMA: PROGRAMA  DE GESTION AMBIENTAL
PROYECTO: Creación de ordenanza para habilitar el sector del relleno sanitario antiguo para ser utilizado como escombrera.</v>
      </c>
      <c r="C40" s="178" t="str">
        <f>+'T15. Iniciativas de Artic'!E39</f>
        <v>Gad Atahualpa</v>
      </c>
      <c r="D40" s="178" t="s">
        <v>669</v>
      </c>
      <c r="E40" s="178" t="s">
        <v>847</v>
      </c>
      <c r="F40" s="178" t="s">
        <v>688</v>
      </c>
    </row>
    <row r="41" spans="1:6" ht="78.75" customHeight="1" x14ac:dyDescent="0.2">
      <c r="A41" s="182" t="s">
        <v>724</v>
      </c>
      <c r="B41" s="178" t="str">
        <f>'T14.Consolidación propuesta'!R41</f>
        <v>PLAN/PROGRAMA: PROGRAMA DE MANTENIMIENTO VIAL
PROYECTO: Señalización vial  a todo el cantón Atahualpa</v>
      </c>
      <c r="C41" s="178" t="str">
        <f>+'T15. Iniciativas de Artic'!E40</f>
        <v>Gad Atahualpa</v>
      </c>
      <c r="D41" s="178" t="s">
        <v>670</v>
      </c>
      <c r="E41" s="178" t="s">
        <v>847</v>
      </c>
      <c r="F41" s="178" t="s">
        <v>686</v>
      </c>
    </row>
    <row r="42" spans="1:6" ht="78.75" customHeight="1" x14ac:dyDescent="0.2">
      <c r="A42" s="182" t="s">
        <v>724</v>
      </c>
      <c r="B42" s="178" t="str">
        <f>'T14.Consolidación propuesta'!R42</f>
        <v>PLAN/PROGRAMA: PROGRAMA DE DESARROLLO URBANO EN EL CANTON
PROYECTO: Construcción de la unidad de tránsito vehicular en la ciudad de paccha</v>
      </c>
      <c r="C42" s="178" t="str">
        <f>+'T15. Iniciativas de Artic'!E41</f>
        <v>Gad Atahualpa MAATE y el BDE</v>
      </c>
      <c r="D42" s="178" t="s">
        <v>670</v>
      </c>
      <c r="E42" s="178" t="s">
        <v>680</v>
      </c>
      <c r="F42" s="178" t="s">
        <v>686</v>
      </c>
    </row>
    <row r="43" spans="1:6" ht="78.75" customHeight="1" x14ac:dyDescent="0.2">
      <c r="A43" s="182" t="s">
        <v>724</v>
      </c>
      <c r="B43" s="178" t="str">
        <f>'T14.Consolidación propuesta'!R43</f>
        <v>PLAN/PROGRAMA: PROGRAMA DE DESARROLLO URBANO EN EL CANTON
PROYECTO: consultoría de los estudios de la unidad de tránsito vehicular en la ciudad de paccha</v>
      </c>
      <c r="C43" s="178" t="str">
        <f>+'T15. Iniciativas de Artic'!E42</f>
        <v>Gad Atahualpa</v>
      </c>
      <c r="D43" s="178" t="s">
        <v>670</v>
      </c>
      <c r="E43" s="178" t="s">
        <v>847</v>
      </c>
      <c r="F43" s="178" t="s">
        <v>686</v>
      </c>
    </row>
    <row r="44" spans="1:6" ht="78.75" customHeight="1" x14ac:dyDescent="0.2">
      <c r="A44" s="182" t="s">
        <v>724</v>
      </c>
      <c r="B44" s="178" t="str">
        <f>'T14.Consolidación propuesta'!R44</f>
        <v>PLAN/PROGRAMA: PROGRAMA DE DESARRROLLO SOCIAL-CULTURAL
PROYECTO: Esterilización de mascotas para el control de fauna urbana del cantón Atahualpa</v>
      </c>
      <c r="C44" s="178" t="str">
        <f>+'T15. Iniciativas de Artic'!E43</f>
        <v>Gad Atahualpa</v>
      </c>
      <c r="D44" s="178" t="s">
        <v>671</v>
      </c>
      <c r="E44" s="178" t="s">
        <v>847</v>
      </c>
      <c r="F44" s="178" t="s">
        <v>686</v>
      </c>
    </row>
    <row r="45" spans="1:6" ht="78.75" customHeight="1" x14ac:dyDescent="0.2">
      <c r="A45" s="185" t="s">
        <v>727</v>
      </c>
      <c r="B45" s="178" t="str">
        <f>'T14.Consolidación propuesta'!R45</f>
        <v>PLAN/PROGRAMA: PROGRAMA DE DESARRROLLO SOCIAL-CULTURAL
PROYECTO: Construcción de cubiertas canchas: sitio el cristal</v>
      </c>
      <c r="C45" s="178" t="str">
        <f>+'T15. Iniciativas de Artic'!E44</f>
        <v>Gad Atahualpa</v>
      </c>
      <c r="D45" s="178" t="s">
        <v>672</v>
      </c>
      <c r="E45" s="178" t="s">
        <v>683</v>
      </c>
      <c r="F45" s="178" t="s">
        <v>686</v>
      </c>
    </row>
    <row r="46" spans="1:6" ht="78.75" customHeight="1" x14ac:dyDescent="0.2">
      <c r="A46" s="185" t="s">
        <v>727</v>
      </c>
      <c r="B46" s="178" t="str">
        <f>'T14.Consolidación propuesta'!R46</f>
        <v xml:space="preserve">PLAN/PROGRAMA: PROGRAMA DE DESARRROLLO SOCIAL-CULTURAL
PROYECTO: Mantenimiento preventivo y correctivo de las cubiertas san jacinto, el chupo, piedra hendida naranjos, </v>
      </c>
      <c r="C46" s="178" t="str">
        <f>+'T15. Iniciativas de Artic'!E45</f>
        <v>Gad Atahualpa</v>
      </c>
      <c r="D46" s="178" t="s">
        <v>672</v>
      </c>
      <c r="E46" s="178" t="s">
        <v>847</v>
      </c>
      <c r="F46" s="178" t="s">
        <v>686</v>
      </c>
    </row>
    <row r="47" spans="1:6" ht="78.75" customHeight="1" x14ac:dyDescent="0.2">
      <c r="A47" s="185" t="s">
        <v>727</v>
      </c>
      <c r="B47" s="178" t="str">
        <f>'T14.Consolidación propuesta'!R47</f>
        <v>PLAN/PROGRAMA: PROGRAMA DE DESARRROLLO SOCIAL-CULTURAL
PROYECTO: Construcción de una cubierta cancha  de la parroquia Ayapamba</v>
      </c>
      <c r="C47" s="178" t="str">
        <f>+'T15. Iniciativas de Artic'!E46</f>
        <v>Gad Atahualpa</v>
      </c>
      <c r="D47" s="178" t="s">
        <v>672</v>
      </c>
      <c r="E47" s="178" t="s">
        <v>847</v>
      </c>
      <c r="F47" s="178" t="s">
        <v>686</v>
      </c>
    </row>
    <row r="48" spans="1:6" ht="78.75" customHeight="1" x14ac:dyDescent="0.2">
      <c r="A48" s="185" t="s">
        <v>727</v>
      </c>
      <c r="B48" s="178" t="str">
        <f>'T14.Consolidación propuesta'!R48</f>
        <v>PLAN/PROGRAMA: PROGRAMA DE DESARRROLLO SOCIAL-CULTURAL
PROYECTO: Construcción de la cancha sintética en la ciudadela Raquel Valarezo de la ciudad de pacha</v>
      </c>
      <c r="C48" s="178" t="str">
        <f>+'T15. Iniciativas de Artic'!E47</f>
        <v>Gad Atahualpa</v>
      </c>
      <c r="D48" s="178" t="s">
        <v>672</v>
      </c>
      <c r="E48" s="178" t="s">
        <v>847</v>
      </c>
      <c r="F48" s="178" t="s">
        <v>686</v>
      </c>
    </row>
    <row r="49" spans="1:6" ht="78.75" customHeight="1" x14ac:dyDescent="0.2">
      <c r="A49" s="185" t="s">
        <v>727</v>
      </c>
      <c r="B49" s="178" t="str">
        <f>'T14.Consolidación propuesta'!R49</f>
        <v>PLAN/PROGRAMA: PROGRAMA DE DESARRROLLO SOCIAL-CULTURAL
PROYECTO: Readecuación y mantenimiento del estadio municipal (incluye drenes, baños y graderíos</v>
      </c>
      <c r="C49" s="178" t="str">
        <f>+'T15. Iniciativas de Artic'!E48</f>
        <v>Gad Atahualpa</v>
      </c>
      <c r="D49" s="178" t="s">
        <v>672</v>
      </c>
      <c r="E49" s="178" t="s">
        <v>847</v>
      </c>
      <c r="F49" s="178" t="s">
        <v>686</v>
      </c>
    </row>
    <row r="50" spans="1:6" ht="78.75" customHeight="1" x14ac:dyDescent="0.2">
      <c r="A50" s="185" t="s">
        <v>727</v>
      </c>
      <c r="B50" s="178" t="e">
        <f ca="1">'T14.Consolidación propuesta'!R50</f>
        <v>#NAME?</v>
      </c>
      <c r="C50" s="178" t="str">
        <f>+'T15. Iniciativas de Artic'!E49</f>
        <v>Gad Atahualpa</v>
      </c>
      <c r="D50" s="178" t="s">
        <v>672</v>
      </c>
      <c r="E50" s="178" t="s">
        <v>847</v>
      </c>
      <c r="F50" s="178" t="s">
        <v>686</v>
      </c>
    </row>
    <row r="51" spans="1:6" ht="78.75" customHeight="1" x14ac:dyDescent="0.2">
      <c r="A51" s="185" t="s">
        <v>727</v>
      </c>
      <c r="B51" s="178" t="str">
        <f>'T14.Consolidación propuesta'!R51</f>
        <v>PLAN/PROGRAMA: PROGRAMA DE DESARRROLLO SOCIAL-CULTURAL
PROYECTO: Adecuación del relleno sanitario antiguo para ser utilizado como escombrera</v>
      </c>
      <c r="C51" s="178" t="str">
        <f>+'T15. Iniciativas de Artic'!E50</f>
        <v>Gad Atahualpa</v>
      </c>
      <c r="D51" s="178" t="s">
        <v>673</v>
      </c>
      <c r="E51" s="178" t="s">
        <v>847</v>
      </c>
      <c r="F51" s="178" t="s">
        <v>686</v>
      </c>
    </row>
    <row r="52" spans="1:6" ht="78.75" customHeight="1" x14ac:dyDescent="0.2">
      <c r="A52" s="185" t="s">
        <v>727</v>
      </c>
      <c r="B52" s="178" t="str">
        <f>'T14.Consolidación propuesta'!R52</f>
        <v>PLAN/PROGRAMA: PROGRAMA DE DESARRROLLO SOCIAL-CULTURAL
PROYECTO: Construcción de la segunda etapa de un coliseo de deportes del sitio apartadero de la parroquia Ayapamba del cantón Atahualpa</v>
      </c>
      <c r="C52" s="178" t="str">
        <f>+'T15. Iniciativas de Artic'!E51</f>
        <v>Gad Atahualpa</v>
      </c>
      <c r="D52" s="178" t="s">
        <v>672</v>
      </c>
      <c r="E52" s="178" t="s">
        <v>847</v>
      </c>
      <c r="F52" s="178" t="s">
        <v>686</v>
      </c>
    </row>
    <row r="53" spans="1:6" ht="78.75" customHeight="1" x14ac:dyDescent="0.2">
      <c r="A53" s="185" t="s">
        <v>727</v>
      </c>
      <c r="B53" s="178" t="str">
        <f>'T14.Consolidación propuesta'!R53</f>
        <v>PLAN/PROGRAMA: PROGRAMA DE ESPACIOS PUBLICOS E INTERCULTURALES
PROYECTO: Construcción de paraderos de buses en diferentes sitios del cantón Atahualpa</v>
      </c>
      <c r="C53" s="178" t="str">
        <f>+'T15. Iniciativas de Artic'!E52</f>
        <v>Gad Atahualpa</v>
      </c>
      <c r="D53" s="178" t="s">
        <v>674</v>
      </c>
      <c r="E53" s="178" t="s">
        <v>847</v>
      </c>
      <c r="F53" s="178" t="s">
        <v>686</v>
      </c>
    </row>
    <row r="54" spans="1:6" ht="78.75" customHeight="1" x14ac:dyDescent="0.2">
      <c r="A54" s="181" t="s">
        <v>50</v>
      </c>
      <c r="B54" s="178" t="str">
        <f>'T14.Consolidación propuesta'!R54</f>
        <v>PLAN/PROGRAMA: PROGRAMA DE ESPACIOS PUBLICOS E INTERCULTURALES
PROYECTO: Construcción de un obelisco en el parque cívico  de la ciudad de paccha</v>
      </c>
      <c r="C54" s="178" t="str">
        <f>+'T15. Iniciativas de Artic'!E53</f>
        <v>Gad Atahualpa</v>
      </c>
      <c r="D54" s="178" t="s">
        <v>675</v>
      </c>
      <c r="E54" s="178" t="s">
        <v>847</v>
      </c>
      <c r="F54" s="178" t="s">
        <v>686</v>
      </c>
    </row>
    <row r="55" spans="1:6" ht="78.75" customHeight="1" x14ac:dyDescent="0.2">
      <c r="A55" s="185" t="s">
        <v>727</v>
      </c>
      <c r="B55" s="178" t="str">
        <f>'T14.Consolidación propuesta'!R55</f>
        <v>PLAN/PROGRAMA: PROGRAMA DE ESPACIOS PUBLICOS E INTERCULTURALES
PROYECTO: Mantenimiento y reparación de los parques de la ciudad de paccha. Instalaciones electricas y sanitarias)</v>
      </c>
      <c r="C55" s="178" t="str">
        <f>+'T15. Iniciativas de Artic'!E54</f>
        <v>Gad Atahualpa</v>
      </c>
      <c r="D55" s="178" t="s">
        <v>675</v>
      </c>
      <c r="E55" s="178" t="s">
        <v>847</v>
      </c>
      <c r="F55" s="178" t="s">
        <v>686</v>
      </c>
    </row>
    <row r="56" spans="1:6" ht="78.75" customHeight="1" x14ac:dyDescent="0.2">
      <c r="A56" s="181" t="s">
        <v>50</v>
      </c>
      <c r="B56" s="178" t="str">
        <f>'T14.Consolidación propuesta'!R56</f>
        <v>PLAN/PROGRAMA: PROGRAMA DE ESPACIOS PUBLICOS E INTERCULTURALES
PROYECTO: Construcción de un mirador turístico en el área de la santa cruz de la ciudad de paccha</v>
      </c>
      <c r="C56" s="178" t="str">
        <f>+'T15. Iniciativas de Artic'!E55</f>
        <v>Gad Atahualpa</v>
      </c>
      <c r="D56" s="178" t="s">
        <v>675</v>
      </c>
      <c r="E56" s="178" t="s">
        <v>847</v>
      </c>
      <c r="F56" s="178" t="s">
        <v>686</v>
      </c>
    </row>
    <row r="57" spans="1:6" ht="78.75" customHeight="1" x14ac:dyDescent="0.2">
      <c r="A57" s="181" t="s">
        <v>50</v>
      </c>
      <c r="B57" s="178" t="str">
        <f>'T14.Consolidación propuesta'!R57</f>
        <v>PLAN/PROGRAMA: PROGRAMA DE ESPACIOS PUBLICOS E INTERCULTURALES
PROYECTO: Construcción de las escalinatas entre la calle Daniel Martínez y la avenida Yacuviña</v>
      </c>
      <c r="C57" s="178" t="str">
        <f>+'T15. Iniciativas de Artic'!E56</f>
        <v>Gad Atahualpa</v>
      </c>
      <c r="D57" s="178" t="s">
        <v>675</v>
      </c>
      <c r="E57" s="178" t="s">
        <v>847</v>
      </c>
      <c r="F57" s="178" t="s">
        <v>686</v>
      </c>
    </row>
    <row r="58" spans="1:6" ht="78.75" customHeight="1" x14ac:dyDescent="0.2">
      <c r="A58" s="181" t="s">
        <v>50</v>
      </c>
      <c r="B58" s="178" t="str">
        <f>'T14.Consolidación propuesta'!R58</f>
        <v>PLAN/PROGRAMA: PROGRAMA DE ESPACIOS PUBLICOS E INTERCULTURALES
PROYECTO: Construcción del centro turístico en el cerro Pan de Azúcar.</v>
      </c>
      <c r="C58" s="178" t="str">
        <f>+'T15. Iniciativas de Artic'!E57</f>
        <v>Convenio con el GAD Provincial de El Oro, Gad Atahualpa</v>
      </c>
      <c r="D58" s="178" t="s">
        <v>675</v>
      </c>
      <c r="E58" s="178" t="s">
        <v>846</v>
      </c>
      <c r="F58" s="178" t="s">
        <v>686</v>
      </c>
    </row>
    <row r="59" spans="1:6" ht="78.75" customHeight="1" x14ac:dyDescent="0.2">
      <c r="A59" s="181" t="s">
        <v>50</v>
      </c>
      <c r="B59" s="178" t="str">
        <f>'T14.Consolidación propuesta'!R59</f>
        <v>PLAN/PROGRAMA: PROGRAMA DE ESPACIOS PUBLICOS E INTERCULTURALES
PROYECTO: Rehabilitación del complejo deportivo municipal " Dumari " de la ciudad de Paccha</v>
      </c>
      <c r="C59" s="178" t="str">
        <f>+'T15. Iniciativas de Artic'!E58</f>
        <v>Gad Atahualpa y el BDE</v>
      </c>
      <c r="D59" s="178" t="s">
        <v>675</v>
      </c>
      <c r="E59" s="178" t="s">
        <v>846</v>
      </c>
      <c r="F59" s="178" t="s">
        <v>686</v>
      </c>
    </row>
    <row r="60" spans="1:6" ht="78.75" customHeight="1" x14ac:dyDescent="0.2">
      <c r="A60" s="183" t="s">
        <v>725</v>
      </c>
      <c r="B60" s="178" t="str">
        <f>'T14.Consolidación propuesta'!R60</f>
        <v>PLAN/PROGRAMA: PROGRAMA DE DESARRROLLO SOCIAL-CULTURAL
PROYECTO: Adecuación y mantenimiento del centro de faenamiento  de la ciudad de Paccha</v>
      </c>
      <c r="C60" s="178" t="str">
        <f>+'T15. Iniciativas de Artic'!E59</f>
        <v>Gad Atahualpa</v>
      </c>
      <c r="D60" s="178" t="s">
        <v>676</v>
      </c>
      <c r="E60" s="178" t="s">
        <v>847</v>
      </c>
      <c r="F60" s="178" t="s">
        <v>689</v>
      </c>
    </row>
    <row r="61" spans="1:6" ht="78.75" customHeight="1" x14ac:dyDescent="0.2">
      <c r="A61" s="185" t="s">
        <v>727</v>
      </c>
      <c r="B61" s="178" t="str">
        <f>'T14.Consolidación propuesta'!R61</f>
        <v>PLAN/PROGRAMA: PROGRAMA DE DESARRROLLO SOCIAL-CULTURAL
PROYECTO: Proyectos sociales de atención a personas adultas mayores y personas con discapacidad.</v>
      </c>
      <c r="C61" s="178" t="str">
        <f>+'T15. Iniciativas de Artic'!E60</f>
        <v>Gad Atahualpa</v>
      </c>
      <c r="D61" s="178" t="s">
        <v>677</v>
      </c>
      <c r="E61" s="178" t="s">
        <v>684</v>
      </c>
      <c r="F61" s="178" t="s">
        <v>689</v>
      </c>
    </row>
    <row r="62" spans="1:6" ht="78.75" customHeight="1" x14ac:dyDescent="0.2">
      <c r="A62" s="185" t="s">
        <v>727</v>
      </c>
      <c r="B62" s="178" t="str">
        <f>'T14.Consolidación propuesta'!R62</f>
        <v>PLAN/PROGRAMA: PROGRAMA DE DESARRROLLO SOCIAL-CULTURAL
PROYECTO: Programas de actividades físicas, intelectuales, para la niñez, adolescencia y juventud.</v>
      </c>
      <c r="C62" s="178" t="str">
        <f>+'T15. Iniciativas de Artic'!E61</f>
        <v>Gad Atahualpa</v>
      </c>
      <c r="D62" s="178" t="s">
        <v>677</v>
      </c>
      <c r="E62" s="178" t="s">
        <v>684</v>
      </c>
      <c r="F62" s="178" t="s">
        <v>689</v>
      </c>
    </row>
    <row r="63" spans="1:6" ht="78.75" customHeight="1" x14ac:dyDescent="0.2">
      <c r="A63" s="185" t="s">
        <v>727</v>
      </c>
      <c r="B63" s="178" t="str">
        <f>'T14.Consolidación propuesta'!R63</f>
        <v>PLAN/PROGRAMA: PROGRAMA DE DESARRROLLO SOCIAL-CULTURAL
PROYECTO: Mejoramiento e implementación de la infraestructura del centro de rehabilitación de la ciudad (piscina para rehabilitación, hipoterapia, otros)."</v>
      </c>
      <c r="C63" s="178" t="str">
        <f>+'T15. Iniciativas de Artic'!E62</f>
        <v>Gad Atahualpa</v>
      </c>
      <c r="D63" s="178" t="s">
        <v>677</v>
      </c>
      <c r="E63" s="178" t="s">
        <v>680</v>
      </c>
      <c r="F63" s="178" t="s">
        <v>686</v>
      </c>
    </row>
    <row r="64" spans="1:6" ht="78.75" customHeight="1" x14ac:dyDescent="0.2">
      <c r="A64" s="185" t="s">
        <v>727</v>
      </c>
      <c r="B64" s="178" t="str">
        <f>'T14.Consolidación propuesta'!R64</f>
        <v>PLAN/PROGRAMA: PROGRAMA DE ADECUACION Y EQUIPAMIENTO EN LA SALUD
PROYECTO: Conformación y fortalecimiento de la junta cantonal de protección de derechos (JCPD), para el funcionamiento sistémico  con los organismos del SNDPINA.</v>
      </c>
      <c r="C64" s="178" t="str">
        <f>+'T15. Iniciativas de Artic'!E63</f>
        <v>Gad Atahualpa</v>
      </c>
      <c r="D64" s="178" t="s">
        <v>678</v>
      </c>
      <c r="E64" s="178" t="s">
        <v>847</v>
      </c>
      <c r="F64" s="178" t="s">
        <v>689</v>
      </c>
    </row>
    <row r="65" spans="1:6" ht="78.75" customHeight="1" x14ac:dyDescent="0.2">
      <c r="A65" s="184" t="s">
        <v>726</v>
      </c>
      <c r="B65" s="178" t="str">
        <f>'T14.Consolidación propuesta'!R65</f>
        <v>PLAN/PROGRAMA: PROGRAMA  DE GESTION AMBIENTAL
PROYECTO: Reforestación de las cuencas, sub cuencas y microcuencas hidrográficas del cantón</v>
      </c>
      <c r="C65" s="178" t="str">
        <f>+'T15. Iniciativas de Artic'!E64</f>
        <v>Convenio con el GAD Provincial de El Oro, Gad Atahualpa</v>
      </c>
      <c r="D65" s="178" t="s">
        <v>679</v>
      </c>
      <c r="E65" s="178" t="s">
        <v>846</v>
      </c>
      <c r="F65" s="178" t="s">
        <v>685</v>
      </c>
    </row>
    <row r="66" spans="1:6" ht="78.75" customHeight="1" x14ac:dyDescent="0.2">
      <c r="A66" s="181" t="s">
        <v>50</v>
      </c>
      <c r="B66" s="178" t="str">
        <f>'T14.Consolidación propuesta'!R66</f>
        <v>PLAN/PROGRAMA: PROGRAMA  DE GESTION AMBIENTAL
PROYECTO: Acordonamiento de los culuncos y señalética informativa  del complejo arqueológico Yacuviña.</v>
      </c>
      <c r="C66" s="178" t="str">
        <f>+'T15. Iniciativas de Artic'!E65</f>
        <v>Gad Atahualpa</v>
      </c>
      <c r="D66" s="178" t="s">
        <v>659</v>
      </c>
      <c r="E66" s="178" t="s">
        <v>848</v>
      </c>
      <c r="F66" s="178" t="s">
        <v>685</v>
      </c>
    </row>
    <row r="67" spans="1:6" ht="78.75" customHeight="1" x14ac:dyDescent="0.2">
      <c r="A67" s="182" t="s">
        <v>724</v>
      </c>
      <c r="B67" s="178" t="str">
        <f>'T14.Consolidación propuesta'!R67</f>
        <v>PLAN/PROGRAMA: PROGRAMA DE OBRAS DE PROTECCION DEL CANTON
PROYECTO: consultoría para los estudios del catastro rural del cantón Atahualpa</v>
      </c>
      <c r="C67" s="178" t="str">
        <f>+'T15. Iniciativas de Artic'!E66</f>
        <v>Gad Atahualpa y AME</v>
      </c>
      <c r="D67" s="178" t="s">
        <v>659</v>
      </c>
      <c r="E67" s="178" t="s">
        <v>847</v>
      </c>
      <c r="F67" s="178" t="s">
        <v>686</v>
      </c>
    </row>
  </sheetData>
  <sheetProtection algorithmName="SHA-512" hashValue="l3wGlhthDSQ9bVCrf1eV30Dt+2LZX2BnGGY29cnZ2PaP0kZBTwigwmVSaytGC+ruSnPwxS24mJ1XtnhTsu+/XQ==" saltValue="yjucTEsxkCqOvT3rYLespg==" spinCount="100000" formatCells="0" formatColumns="0" formatRows="0"/>
  <mergeCells count="6">
    <mergeCell ref="F2:F3"/>
    <mergeCell ref="A2:A3"/>
    <mergeCell ref="B1:E1"/>
    <mergeCell ref="C2:D2"/>
    <mergeCell ref="B2:B3"/>
    <mergeCell ref="E2: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Cont</vt:lpstr>
      <vt:lpstr>T1. Inventario de informacion</vt:lpstr>
      <vt:lpstr>T2. Sist Pot</vt:lpstr>
      <vt:lpstr>T3. Sist Pro</vt:lpstr>
      <vt:lpstr>T4.PriPo</vt:lpstr>
      <vt:lpstr>T5.PriPro</vt:lpstr>
      <vt:lpstr>T6.Prioridad alta-media</vt:lpstr>
      <vt:lpstr>T7.Visión</vt:lpstr>
      <vt:lpstr>T8.Obj_Desa</vt:lpstr>
      <vt:lpstr>T9.Analisi funcional Prov.</vt:lpstr>
      <vt:lpstr>T10.Analisi funcional c-p</vt:lpstr>
      <vt:lpstr>T11.OBj G, politicas, metas</vt:lpstr>
      <vt:lpstr>T12.Def. Planes, prog,Proy</vt:lpstr>
      <vt:lpstr>T13.Alineación otros instrum</vt:lpstr>
      <vt:lpstr>T14.Consolidación propuesta</vt:lpstr>
      <vt:lpstr>T15. Iniciativas de Artic</vt:lpstr>
      <vt:lpstr>T16.Form_Gest</vt:lpstr>
      <vt:lpstr>'T2. Sist Pot'!_Toc120662359</vt:lpstr>
      <vt:lpstr>'T3. Sist Pro'!_Toc120662359</vt:lpstr>
      <vt:lpstr>T7.Visión!_Toc120662364</vt:lpstr>
      <vt:lpstr>'T6.Prioridad alta-media'!_Toc120736636</vt:lpstr>
      <vt:lpstr>'T13.Alineación otros instrum'!_Toc120736643</vt:lpstr>
      <vt:lpstr>'T15. Iniciativas de Artic'!_Toc120736647</vt:lpstr>
      <vt:lpstr>'T15. Iniciativas de Artic'!Área_de_impresión</vt:lpstr>
      <vt:lpstr>'T2. Sist Pot'!Área_de_impresión</vt:lpstr>
      <vt:lpstr>'T3. Sist Pro'!Área_de_impresión</vt:lpstr>
      <vt:lpstr>'T2. Sist Pot'!MUNICIPAL</vt:lpstr>
      <vt:lpstr>MUNICIPAL</vt:lpstr>
      <vt:lpstr>'T2. Sist Pot'!PARROQUIAL</vt:lpstr>
      <vt:lpstr>PARROQUIAL</vt:lpstr>
      <vt:lpstr>'T2. Sist Pot'!PROVINCIAL</vt:lpstr>
      <vt:lpstr>PROVINCIAL</vt:lpstr>
      <vt:lpstr>'T2. Sist Pot'!RÉGIMEN_ESPECIAL_GALÁPAGOS</vt:lpstr>
      <vt:lpstr>RÉGIMEN_ESPECIAL_GALÁPAGOS</vt:lpstr>
      <vt:lpstr>'T2. Sist Pot'!REGIONAL</vt:lpstr>
      <vt:lpstr>REGIONAL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DPT</dc:creator>
  <cp:keywords/>
  <dc:description/>
  <cp:lastModifiedBy>PLANIFICACION2</cp:lastModifiedBy>
  <cp:revision/>
  <dcterms:created xsi:type="dcterms:W3CDTF">2022-11-07T03:19:16Z</dcterms:created>
  <dcterms:modified xsi:type="dcterms:W3CDTF">2026-04-14T15:47:39Z</dcterms:modified>
  <cp:category/>
  <cp:contentStatus/>
</cp:coreProperties>
</file>